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sperez\Documents\"/>
    </mc:Choice>
  </mc:AlternateContent>
  <xr:revisionPtr revIDLastSave="0" documentId="13_ncr:1_{2608A279-B696-45D8-AAF1-0E83459ABF3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6" i="1" l="1"/>
  <c r="C196" i="1"/>
  <c r="D199" i="1"/>
  <c r="C199" i="1"/>
  <c r="D157" i="1"/>
  <c r="D161" i="1"/>
  <c r="D46" i="1"/>
  <c r="C46" i="1"/>
  <c r="D328" i="1"/>
  <c r="D202" i="1"/>
  <c r="C202" i="1"/>
  <c r="D185" i="1"/>
  <c r="C177" i="1"/>
  <c r="D144" i="1"/>
  <c r="D139" i="1"/>
  <c r="C73" i="1"/>
  <c r="D49" i="1"/>
  <c r="C49" i="1"/>
  <c r="F46" i="1" s="1"/>
  <c r="D30" i="1"/>
  <c r="C30" i="1"/>
  <c r="C5" i="1"/>
  <c r="F5" i="1" s="1"/>
  <c r="F199" i="1" l="1"/>
  <c r="F196" i="1"/>
  <c r="C166" i="1" l="1"/>
  <c r="C185" i="1" l="1"/>
  <c r="D193" i="1" l="1"/>
  <c r="F193" i="1" s="1"/>
  <c r="C122" i="1" l="1"/>
  <c r="D65" i="1"/>
  <c r="F30" i="1" l="1"/>
  <c r="D122" i="1"/>
  <c r="F122" i="1" s="1"/>
  <c r="D177" i="1"/>
  <c r="F177" i="1" s="1"/>
  <c r="D173" i="1" l="1"/>
  <c r="F173" i="1" s="1"/>
  <c r="F185" i="1" l="1"/>
  <c r="F49" i="1" l="1"/>
  <c r="F202" i="1"/>
  <c r="C144" i="1"/>
  <c r="F144" i="1" s="1"/>
  <c r="D323" i="1" l="1"/>
  <c r="F328" i="1"/>
  <c r="D182" i="1"/>
  <c r="F182" i="1" s="1"/>
  <c r="F135" i="1" l="1"/>
  <c r="G135" i="1" s="1"/>
  <c r="C323" i="1"/>
  <c r="D319" i="1"/>
  <c r="F319" i="1" s="1"/>
  <c r="D190" i="1"/>
  <c r="F190" i="1" s="1"/>
  <c r="G176" i="1" s="1"/>
  <c r="D170" i="1"/>
  <c r="F170" i="1" s="1"/>
  <c r="F166" i="1"/>
  <c r="C161" i="1"/>
  <c r="C157" i="1"/>
  <c r="C139" i="1"/>
  <c r="F139" i="1" s="1"/>
  <c r="D135" i="1"/>
  <c r="D132" i="1"/>
  <c r="F132" i="1" s="1"/>
  <c r="G128" i="1" s="1"/>
  <c r="D129" i="1"/>
  <c r="F129" i="1" s="1"/>
  <c r="D119" i="1"/>
  <c r="F119" i="1" s="1"/>
  <c r="D116" i="1"/>
  <c r="C116" i="1"/>
  <c r="C65" i="1"/>
  <c r="F65" i="1" s="1"/>
  <c r="G4" i="1" s="1"/>
  <c r="F323" i="1" l="1"/>
  <c r="G322" i="1" s="1"/>
  <c r="F161" i="1"/>
  <c r="F116" i="1"/>
  <c r="F157" i="1"/>
  <c r="G138" i="1" s="1"/>
  <c r="G318" i="1" l="1"/>
  <c r="G331" i="1" s="1"/>
  <c r="D73" i="1" l="1"/>
  <c r="F73" i="1" s="1"/>
  <c r="G72" i="1" s="1"/>
  <c r="G315" i="1" l="1"/>
  <c r="G332" i="1" l="1"/>
</calcChain>
</file>

<file path=xl/sharedStrings.xml><?xml version="1.0" encoding="utf-8"?>
<sst xmlns="http://schemas.openxmlformats.org/spreadsheetml/2006/main" count="821" uniqueCount="319">
  <si>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</si>
  <si>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</si>
  <si>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</si>
  <si>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</si>
  <si>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</si>
  <si>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</si>
  <si>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</si>
  <si>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</si>
  <si>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</si>
  <si>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</si>
  <si>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</si>
  <si>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</si>
  <si>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Cta.cte.</t>
  </si>
  <si>
    <t>Común</t>
  </si>
  <si>
    <t>Canon USA, Inc</t>
  </si>
  <si>
    <t>Red Hat Argentina S.A.</t>
  </si>
  <si>
    <t>Digital River Gmbh</t>
  </si>
  <si>
    <t>Integral GMBH</t>
  </si>
  <si>
    <t>Globaltek Latin America LLC</t>
  </si>
  <si>
    <t>Linux Academy Inc</t>
  </si>
  <si>
    <t>Qlik</t>
  </si>
  <si>
    <t>Automa SAS</t>
  </si>
  <si>
    <t>JetBrains America Inc.</t>
  </si>
  <si>
    <t xml:space="preserve">  PROVEEDORES LOCALES</t>
  </si>
  <si>
    <t xml:space="preserve">  ANTICIPO DE CLIENTES</t>
  </si>
  <si>
    <t>Ministerio Público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</si>
  <si>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</si>
  <si>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</si>
  <si>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</si>
  <si>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</si>
  <si>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</si>
  <si>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</si>
  <si>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</si>
  <si>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</si>
  <si>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</si>
  <si>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PORCION CORRIENTE DEDEUDA A L.P.</t>
  </si>
  <si>
    <t>CUENTAS A PAGAR</t>
  </si>
  <si>
    <t>Ande</t>
  </si>
  <si>
    <t>Cta. Cte.</t>
  </si>
  <si>
    <t>Banco Itau Paraguay SA</t>
  </si>
  <si>
    <t>Distribuidora Comercial Paraguaya SRL</t>
  </si>
  <si>
    <t>El Caminante SA</t>
  </si>
  <si>
    <t xml:space="preserve">   BONOS EMITIDOS</t>
  </si>
  <si>
    <t>INTERESES A PAGAR</t>
  </si>
  <si>
    <t>Intereses a Pagar s/ Bonos Emitidos</t>
  </si>
  <si>
    <t>Cta.Cte.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</si>
  <si>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</si>
  <si>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</si>
  <si>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</si>
  <si>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</si>
  <si>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</si>
  <si>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REMUNERACIONES Y CARGAS SOCIALES A PAGAR</t>
  </si>
  <si>
    <t>REMUNERACION Y SUELDOS A PAGAR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</si>
  <si>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</si>
  <si>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</si>
  <si>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</si>
  <si>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</si>
  <si>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</si>
  <si>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</si>
  <si>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>PROV.HONORARIOS A PAGAR</t>
  </si>
  <si>
    <t>PROV. CUENTAS A PAGAR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</si>
  <si>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</si>
  <si>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</si>
  <si>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</si>
  <si>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</si>
  <si>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</si>
  <si>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</si>
  <si>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</si>
  <si>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</si>
  <si>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</si>
  <si>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</si>
  <si>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</si>
  <si>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</si>
  <si>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</si>
  <si>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Retención de IVA a Pagar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</si>
  <si>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</si>
  <si>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</si>
  <si>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</si>
  <si>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</si>
  <si>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403097GB6227OP.37184/F.1-1-158 HugoGiménez*HUGO ENRIQUE GIMENEZ AGUIAR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</si>
  <si>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</si>
  <si>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</si>
  <si>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</si>
  <si>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201921DT167953TRANSF.SIPAP RF 167953*TRANSF.ITAU RF 167953</t>
  </si>
  <si>
    <t>//F.4866920 ITAÚ SA-COBRO P/CHEQ</t>
  </si>
  <si>
    <t>//F.4866920 ITAÚ-COBRO P/CHEQUER</t>
  </si>
  <si>
    <t>101557DT457682TRANSF.ITAU RF.457682*TRANSF.ITAU RF.457682</t>
  </si>
  <si>
    <t>//RET.9109 HOLA PY SA F.29331 IV</t>
  </si>
  <si>
    <t>//RET.9098 HOLA PY SA F.28788 IV</t>
  </si>
  <si>
    <t>300454GB000055-JPROVISION DESPACHO 7655-J*PROVISION DE DESPACHO 7655-J</t>
  </si>
  <si>
    <t xml:space="preserve">//S/R.48958 PKF CONTROLLER_x005F_x000D_
</t>
  </si>
  <si>
    <t>//DIF.RET.1508 VS 9192/9190 SEGU</t>
  </si>
  <si>
    <t>//F.001-001-0004315 Ilda Leguiza</t>
  </si>
  <si>
    <t>303120DT291326TRANSF.ITAU RF 291326 EXTERIOR*TRANSF.ITAU RF 291326</t>
  </si>
  <si>
    <t>300375DT284060ORD.PAGO RECIBIDA RF 284060*TRANSF.ITAU RF 284060</t>
  </si>
  <si>
    <t>NX5410NX.CANON POR FALTANTE DE MERCA*0100003 CANON</t>
  </si>
  <si>
    <t>//*S/ Extracto Nº 2802 Reembolsos</t>
  </si>
  <si>
    <t>DT248096TRANSF.ITAU US$ CTA CTE 248096*TRANSF.ITAU US$ CTA CTE 248096</t>
  </si>
  <si>
    <t>201272DT313360TRANSF.RECIBIDA RF 313360*TRANSF.ITAU RF 313360</t>
  </si>
  <si>
    <t>100264302349DTTRANSF.ITAU RF.302349*TRANSF.ITAU RF.302349</t>
  </si>
  <si>
    <t>//Naviera Chaco $ 794,89 BD 2621871</t>
  </si>
  <si>
    <t>402482DT3998835TRANSF.CRED.SIPAP RF 3998835*TRANSF.ITAU RF 3998835</t>
  </si>
  <si>
    <t>100391DT267227TRANSF.ITAU RF.267227*TRANSF.ITAU RF.267227</t>
  </si>
  <si>
    <t>DT296022RC.62259 RT.4191 RF.296022*TRANSF.CONTINENTAL.RF.296022</t>
  </si>
  <si>
    <t>202330DT280890ORD. PAGO RECIBIDA RF 280890*TRANSF.ITAU RF 280890</t>
  </si>
  <si>
    <t>301470DT5135887DEPOSITO EN EFECTIVO RF 513588*MOVIMIENTO EN PROCESO DE ALTA</t>
  </si>
  <si>
    <t>102202DT4390874DEPOSITO EFECTIVO RF.4390874*TRANSF.ITAU.RF.4390874</t>
  </si>
  <si>
    <t>DT4577092TRANSF.CONTINENTAL RF.4577092*TRANSF.CONTINENTAL RF.4577092</t>
  </si>
  <si>
    <t>//*F. 909 BYTE S.A. $115,50 CREDI</t>
  </si>
  <si>
    <t>411279NX38018NX 38018 GLOBALTEK /24670R*0100073 Globaltek Latin Americ</t>
  </si>
  <si>
    <t>302043DT2276603TRANSF.CRED SIPAP RF 2276603*TRANSF.REGIONAL RF 2276603</t>
  </si>
  <si>
    <t>100804DT5639697TRANSF.INTERN.BANK RF 5639697*TRANSF.ITAU RF 5639697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</si>
  <si>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</si>
  <si>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</si>
  <si>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</si>
  <si>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</si>
  <si>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</si>
  <si>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</si>
  <si>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</si>
  <si>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</si>
  <si>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</si>
  <si>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</si>
  <si>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</si>
  <si>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</si>
  <si>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</si>
  <si>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</si>
  <si>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</si>
  <si>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</si>
  <si>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 xml:space="preserve">    dos de acuerdo con el acreedor.</t>
  </si>
  <si>
    <t xml:space="preserve">      Síndico Titular</t>
  </si>
  <si>
    <t>Ping It A/S</t>
  </si>
  <si>
    <t>VS Technology Inc</t>
  </si>
  <si>
    <t>JW Enterprises SA</t>
  </si>
  <si>
    <t>Nexsys de Paraguay SA</t>
  </si>
  <si>
    <t>Data Lab SRL</t>
  </si>
  <si>
    <t>Essap SA</t>
  </si>
  <si>
    <t>Desarrollo Turistico Paraguayo SRL</t>
  </si>
  <si>
    <t>La Consolidada SA de Seguros</t>
  </si>
  <si>
    <t>Nucleo SA</t>
  </si>
  <si>
    <t>Dicopar SRL</t>
  </si>
  <si>
    <t>Desarrollo Agricola del Paraguay SA</t>
  </si>
  <si>
    <t xml:space="preserve">Municipalidad de Asunción </t>
  </si>
  <si>
    <t>Mass Publicidad SRL</t>
  </si>
  <si>
    <t>Bancard SA</t>
  </si>
  <si>
    <t>Laura Karina Yaluk L</t>
  </si>
  <si>
    <t>Junta Departamental de Central</t>
  </si>
  <si>
    <t>300604DT862749TRANSF.ITAU RF.862749*TRANSF.ITAU RF.862749</t>
  </si>
  <si>
    <t>Prevision para Despido</t>
  </si>
  <si>
    <t>Copy Star Export India Pvt Ltd.</t>
  </si>
  <si>
    <t>ADM Paraguay</t>
  </si>
  <si>
    <t>Nucleo S.A.</t>
  </si>
  <si>
    <t>Importadora Avenida SA</t>
  </si>
  <si>
    <t>Servi SyS SRL</t>
  </si>
  <si>
    <t>Ventas a Realizar</t>
  </si>
  <si>
    <t>VENTAS A REALIZAR</t>
  </si>
  <si>
    <t xml:space="preserve">VENTAS A REALIZAR </t>
  </si>
  <si>
    <t>Varios</t>
  </si>
  <si>
    <t>Cta. Cte</t>
  </si>
  <si>
    <t>Scorpions Drones</t>
  </si>
  <si>
    <t>Marcial Leiton</t>
  </si>
  <si>
    <t>Provision para Aguinaldos</t>
  </si>
  <si>
    <t>Carolina Adorno Mersan</t>
  </si>
  <si>
    <t>102425GB3903243TRANF. REGIONAL RF 3903243*TRANSF. REGIONAL RF 3903243</t>
  </si>
  <si>
    <t>102424GB3903263TRANSF. REGIONAL RF 3903263*TRANSF. REGIONAL RF 3903263</t>
  </si>
  <si>
    <t>PROVISION IMPUESTO A LA RENTA</t>
  </si>
  <si>
    <t>Provision Impuesto a la Renta</t>
  </si>
  <si>
    <t>BenQ Latin America Corp.</t>
  </si>
  <si>
    <t>Zhejiang Besda Office Equipment.</t>
  </si>
  <si>
    <t>EMAP S.A.</t>
  </si>
  <si>
    <t>Circunscripción Judicial Del Departamento Central</t>
  </si>
  <si>
    <t>Liz Mariana Campos Franco</t>
  </si>
  <si>
    <t>Fos Trade S.A.</t>
  </si>
  <si>
    <t>TRANSF.ITAU RF.2697567*TRANSF.ITAU RF.2697567</t>
  </si>
  <si>
    <t>RC82321 RT216011RF95 RET.A.FAV*PROV.RET.OMITIDAS 01.04.2022</t>
  </si>
  <si>
    <t>2034126075RT7597-FC66075*PROV. RET23/06/2022</t>
  </si>
  <si>
    <t>RT16145 FC64722*PROV.RET.25.04.2022</t>
  </si>
  <si>
    <t>RT16146 FC64763*PROV.RET.25.04.2022</t>
  </si>
  <si>
    <t>2021543137588TRANSF.ITAU RF.423094*TRANSF.ITAU RF.3137588</t>
  </si>
  <si>
    <t>203262426194TRANSF.ITAU RF.426194*TRANSF.ITAU RF.426194</t>
  </si>
  <si>
    <t>2025484251538TRANSF.REGIONAL RF 4251538*TRANSF.REGIONAL RF.4251538</t>
  </si>
  <si>
    <t>RC.82747 RF.953184 TOTAL CARGO</t>
  </si>
  <si>
    <t>2019493226088TRANSF.ITAU RF.3226088*TRANSF.ITAU RF.3226088</t>
  </si>
  <si>
    <t>Sental Paraguay SRL</t>
  </si>
  <si>
    <t>Compañía Comercial del Paraguay S.A.</t>
  </si>
  <si>
    <t>Fastrax S.A.</t>
  </si>
  <si>
    <t>Prosegur Paraguay S.A.</t>
  </si>
  <si>
    <t>Hugo Enrique Gimenez Aguiar</t>
  </si>
  <si>
    <t>DHL Paraguay S.R.L.</t>
  </si>
  <si>
    <t>Jose Felix Cacavelos</t>
  </si>
  <si>
    <t>REG. MERCAD. EN C. RF19973-V*REGULARIZACION DE MERCADERIA E</t>
  </si>
  <si>
    <t>TRANSF. ITAU  RF.7307057*TRANSF. ITAU  RF.7307057</t>
  </si>
  <si>
    <t>RT616-FC68662-RC68662*PROV. RET. 21/09/2022</t>
  </si>
  <si>
    <t>TRANS.ITAU RF.3734513*TRANS.ITAU. RF.3734513</t>
  </si>
  <si>
    <t>ORD PGO RECIBIDA RF.438822*TRANSF.ITAU RF.438822</t>
  </si>
  <si>
    <t>TRANSF.REGIONAL RF.4094810*TRANSF.REGIONAL RF.4094810</t>
  </si>
  <si>
    <t>//CAPITALIZACION DE INTERESES RE</t>
  </si>
  <si>
    <t>Retención Judicial a Funcionario</t>
  </si>
  <si>
    <t>a)  En fecha 15 de julio de 2011 por acta de directorio N° 191 se resolvió contratar una línea de crédito del Bco. Itaú S.A. De U$D 320.000</t>
  </si>
  <si>
    <t>b) Las deudas con vencimientos que dicen en cta.cte.  son deudas sin vencimientos fijos que forman parte de una línea de crédito y son paga -</t>
  </si>
  <si>
    <t>Hewlett Packard</t>
  </si>
  <si>
    <t>Net S.A.</t>
  </si>
  <si>
    <t>Alberto Saldivar Giménez</t>
  </si>
  <si>
    <t>Banco BASA S.A.</t>
  </si>
  <si>
    <t>Bancop S.A.</t>
  </si>
  <si>
    <t>Alejandra Doldán</t>
  </si>
  <si>
    <t>María Silma Barreto de Cuenca</t>
  </si>
  <si>
    <t>José Zacchino</t>
  </si>
  <si>
    <t>Digitalización</t>
  </si>
  <si>
    <t>DI LELLE - PRESTAMO RECLASIFICRECLASIFICACIÓN FERNANDO DI LE</t>
  </si>
  <si>
    <t>RC.86331 RF.185749TRANSF.ITAU RF.6185749</t>
  </si>
  <si>
    <t>REG. MERCAD. EN C. RF 123571REGULARIZACION DE MERCADERIA E</t>
  </si>
  <si>
    <t>FC69459-RT1908-84990PROV. RET 25/10/2022</t>
  </si>
  <si>
    <t>ORDEN PAGO RECIBIDA RF.447048*TRANSF.ITAU RF.447048</t>
  </si>
  <si>
    <t>Magdalena Cosp de Flecha</t>
  </si>
  <si>
    <t xml:space="preserve">                                                                                     INFORME DE DEUDAS AL 30/06/2023</t>
  </si>
  <si>
    <t>Etnparts Inc.</t>
  </si>
  <si>
    <t>Dynatrace LLC</t>
  </si>
  <si>
    <t>Datacont S.A.C.</t>
  </si>
  <si>
    <t>Symfony</t>
  </si>
  <si>
    <t>Techcorp International LLC</t>
  </si>
  <si>
    <t>Synergy Associates LLC</t>
  </si>
  <si>
    <t>Kanban Tool - Shore Labs Zbigniew Zemla</t>
  </si>
  <si>
    <t>Micro Express Informática SRL</t>
  </si>
  <si>
    <t>Tonina SA</t>
  </si>
  <si>
    <t>Siemi SRL</t>
  </si>
  <si>
    <t>Zadock Technology SA</t>
  </si>
  <si>
    <t>Distecna Paraguay SA</t>
  </si>
  <si>
    <t>Bringco SA</t>
  </si>
  <si>
    <t>Gabriela Maberl Salinas Velazquez</t>
  </si>
  <si>
    <t>Perla Esperanza Cuevas</t>
  </si>
  <si>
    <t>Ministerio de Salud</t>
  </si>
  <si>
    <t>Seltz SA</t>
  </si>
  <si>
    <t>Esege SA</t>
  </si>
  <si>
    <t>God's Pan SA</t>
  </si>
  <si>
    <t>Electroconfort SRL</t>
  </si>
  <si>
    <t>Inter Express SA</t>
  </si>
  <si>
    <t>La Paraguaya SA</t>
  </si>
  <si>
    <t>Seguridad SA CIA de Seguros</t>
  </si>
  <si>
    <t>Editorial El País SA</t>
  </si>
  <si>
    <t>Don Angel  SA</t>
  </si>
  <si>
    <t>Tecnología en Electrónica e Informática SA</t>
  </si>
  <si>
    <t>Gandys SA</t>
  </si>
  <si>
    <t>Uniblanc  SA</t>
  </si>
  <si>
    <t>Mediplan SA</t>
  </si>
  <si>
    <t>Luis Enrique Tito Techeira</t>
  </si>
  <si>
    <t>Thinkcomm SRL</t>
  </si>
  <si>
    <t>Industrias de Cortinas del Paraguay INDUCORPY SA</t>
  </si>
  <si>
    <t>Dirección Nacional de Aduanas</t>
  </si>
  <si>
    <t>Hugo Mathias Espinola Villalba</t>
  </si>
  <si>
    <t>Hi Servicios Generales SRL</t>
  </si>
  <si>
    <t>Banco Continental SAECA</t>
  </si>
  <si>
    <t>Russo Ortega Doriham Tadeo</t>
  </si>
  <si>
    <t>Asociación Paraguaya para la Calidad</t>
  </si>
  <si>
    <t>Exec Consultores</t>
  </si>
  <si>
    <t>B SA</t>
  </si>
  <si>
    <t>David Cabañas</t>
  </si>
  <si>
    <t>Carlos Peña</t>
  </si>
  <si>
    <t>Robert Monte Domecq</t>
  </si>
  <si>
    <t>Domingo Baez</t>
  </si>
  <si>
    <t>Maria Magdalena Ayala</t>
  </si>
  <si>
    <t>José M. Flecha</t>
  </si>
  <si>
    <t>DHL PARAGUAY S.R.L.*DHL PARAGUAY S.R.L.</t>
  </si>
  <si>
    <t>FC3937-4227-RC88622-BAHIA*PROV. RET. 26/06/2023</t>
  </si>
  <si>
    <t>FC4417-59-RC88640-ADM*PROV. RET. 27/06/2023</t>
  </si>
  <si>
    <t>RT-VARIAS-FCVARIAS-ADMPY*PROV. RET. 29/05/2023</t>
  </si>
  <si>
    <t>FC4472-5064-RC88641-SOLARBANCO*PROV. RET. 28/06/2023</t>
  </si>
  <si>
    <t>RC:88374RF:668223*TRANSF.ITAU RF.668223</t>
  </si>
  <si>
    <t>RT110232-FC2733*PROV. RET. 03/05/2023</t>
  </si>
  <si>
    <t>RT-FC4442-88- FINEXPAR-RC88629*PROV. RET. 08/06/2023</t>
  </si>
  <si>
    <t>RT478930-FC2776-MAPFRE*PROV. RET. 30/05/2023</t>
  </si>
  <si>
    <t>FC4310-12-RC88578-PALERMO S.A*PROV. RET. 29/06/2023</t>
  </si>
  <si>
    <t>FC3615-4295-RC88571*PROV. RET. 27/06/2023</t>
  </si>
  <si>
    <t>RT31166-FC3711-RC88575-TECNO*PROV. RET. 30/06/2023</t>
  </si>
  <si>
    <t>RT24454-FC4968-BANCO GNB*PROV. RET. 26/06/2023</t>
  </si>
  <si>
    <t>RT6922-23-FC3974-98-RC88559*PROV. RET. 26/06/2023</t>
  </si>
  <si>
    <t>RT87710-FC3902-RC88774-GASES*PROV. RET. 13/06/2023</t>
  </si>
  <si>
    <t>RT110180-FC1149-ADM*PROV. RET. 02/05/2023</t>
  </si>
  <si>
    <t>RT-VARIAS-FCVARIAS-ADMPY*PROV. RET. 30/05/2023</t>
  </si>
  <si>
    <t>FC4407-RC88572-LICAN*PROV. RET. 23/06/2023</t>
  </si>
  <si>
    <t>RT542691-FC4499-RC88739-TCARNE*PROV. RET. 28/06/2023</t>
  </si>
  <si>
    <t>RT40780-81 FC4405-06 - RC88601*PROV. RET. 08/06/2023</t>
  </si>
  <si>
    <t>RT55774-FC4572-RC88767-ATLAS*PROV. RET. 27/06/2023</t>
  </si>
  <si>
    <t>FC4703-06-RC88715-CLUBTENIS*PROV. RET. 22/06/2023</t>
  </si>
  <si>
    <t>RT3593-FC4207-RC88584-LOCKERS*PROV. RET. 29/06/2023</t>
  </si>
  <si>
    <t>RT12839-40-FC3832-74-RC88561*PROV. RET. 15/06/2023</t>
  </si>
  <si>
    <t>RT76983-FC4445-RC88603-ECOMIPA*PROV. RET. 29/06/2023</t>
  </si>
  <si>
    <t>RT24761-FC4492-RC88569-NAVIERA*PROV. RET. 27/06/2023</t>
  </si>
  <si>
    <t>RT24199-FC1187-NAVIERA CHACO*PROV. RET. 02/05/2023</t>
  </si>
  <si>
    <t>RT24451-462-FC3617-1891-NAVIER*PROV. RET. 30/05/2023</t>
  </si>
  <si>
    <t>RT24451-462-FC3617-1891-NAVIER*PROV. RET. 29/05/2023</t>
  </si>
  <si>
    <t>RT110269-FC2734-ADM*PROV. RET. 04/05/2023</t>
  </si>
  <si>
    <t>FC3706-07-RC88577*PROV. RET. 30/06/2023</t>
  </si>
  <si>
    <t>FC4749-52-RC88321-CONTINENTAL*PROV. RET. 19/06/2023</t>
  </si>
  <si>
    <t>RT4604 - FC 3919 - HIDROVIAS*PROV. RET. 08/06/2023</t>
  </si>
  <si>
    <t>RT4177-FC3292-HIDROVIAS*PROV. RET. 11/05/2023</t>
  </si>
  <si>
    <t>FC4187-4210-RC88616-ELECTROPAR*PROV. RET. 21/06/2023</t>
  </si>
  <si>
    <t>REG. MERCAD. EN C. RF 20280*REGULARIZACION DE MERCADERIA E</t>
  </si>
  <si>
    <t>REG. MERCAD. EN C. RF 125908*REGULARIZACION DE MERCADERIA E</t>
  </si>
  <si>
    <t>RT17281-FC4344-RC88554*PROV. RET. 26/06/2023</t>
  </si>
  <si>
    <t>FC4573-93-RC88321-CONTINENTAL*PROV. RET. 13/06/2023</t>
  </si>
  <si>
    <t>RT3267-FC4223-RC85556-PERSEVER*PROV. RET. 21/06/2023</t>
  </si>
  <si>
    <t>RT8730-FC4725-RC88557-MOSAIC*PROV. RET. 23/06/2023</t>
  </si>
  <si>
    <t>RT1644516-RC86670-ECEME*PROV. RET 20/01/2023</t>
  </si>
  <si>
    <t>VIATICO SILVIO IRIGOITIA/CIUDA*VIATICOS A RENDIR</t>
  </si>
  <si>
    <t>RT8249 - FC 1636 - ERICSSON*PROV. RET. 09/06/2023</t>
  </si>
  <si>
    <t>RT2069-FC5017-RC88517-FONDO*PROV. RET. 30/06/2023</t>
  </si>
  <si>
    <t>ORD PGO RECIBIDA RF454384*TRANSF.ITAU RF.454384</t>
  </si>
  <si>
    <t>TRANSF.ITAU RF.458671*TRANSF.ITAU RF.458671</t>
  </si>
  <si>
    <t>ORDEN RECIBIDA  RF.458291*TRANSF.ITAU RF.458291</t>
  </si>
  <si>
    <t>TRANSF.ITAU RF.3398915*TRANSF.ITAU RF.3398915</t>
  </si>
  <si>
    <t>CHEQUES DIFERIDOS</t>
  </si>
  <si>
    <t>Cheques Diferidos Emitidos</t>
  </si>
  <si>
    <t>DIVIDENDOS A PAGAR</t>
  </si>
  <si>
    <t>Dividendos a Pagar</t>
  </si>
  <si>
    <t>Rodolfo Mendez</t>
  </si>
  <si>
    <t>Copaco SA</t>
  </si>
  <si>
    <t>DEPÓSITOS NO IDENTIFICADOS</t>
  </si>
  <si>
    <t>Depósitos no Identificados</t>
  </si>
  <si>
    <r>
      <t xml:space="preserve">                              </t>
    </r>
    <r>
      <rPr>
        <b/>
        <sz val="7"/>
        <rFont val="Arial"/>
        <family val="2"/>
      </rPr>
      <t>TOTAL PASIVO AL 30/06/22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</si>
</sst>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  <numFmt numFmtId="171" formatCode="* #,##0.00\ ;* \-#,##0.00\ ;* \-#\ ;@\ "/>
    <numFmt numFmtId="172" formatCode="* #,##0.00&quot;    &quot;;\-* #,##0.00&quot;    &quot;;* \-#&quot;    &quot;;@\ "/>
    <numFmt numFmtId="173" formatCode="&quot;Gs &quot;#,##0\ ;&quot;(Gs &quot;#,##0\)"/>
    <numFmt numFmtId="174" formatCode="* #,##0.00\ ;* \(#,##0.00\);* \-#\ ;@\ "/>
    <numFmt numFmtId="175" formatCode="* #,##0\ ;* \(#,##0\);* &quot;- &quot;;@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8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9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1" fillId="6" borderId="0" applyNumberFormat="0" applyBorder="0" applyAlignment="0" applyProtection="0"/>
    <xf numFmtId="175" fontId="20" fillId="0" borderId="0" applyFill="0" applyBorder="0" applyAlignment="0" applyProtection="0"/>
    <xf numFmtId="0" fontId="10" fillId="0" borderId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4" fontId="20" fillId="0" borderId="0" applyFill="0" applyBorder="0" applyAlignment="0" applyProtection="0"/>
    <xf numFmtId="175" fontId="20" fillId="0" borderId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4" fontId="20" fillId="0" borderId="0" applyFill="0" applyBorder="0" applyAlignment="0" applyProtection="0"/>
    <xf numFmtId="171" fontId="20" fillId="0" borderId="0" applyFill="0" applyBorder="0" applyAlignment="0" applyProtection="0"/>
    <xf numFmtId="173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8" borderId="0" applyNumberFormat="0" applyBorder="0" applyAlignment="0" applyProtection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7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28" fillId="8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164" fontId="3" fillId="0" borderId="0" xfId="1" applyNumberFormat="1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9" fontId="2" fillId="0" borderId="0" xfId="0" applyNumberFormat="1" applyFont="1" applyFill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0" fontId="3" fillId="0" borderId="0" xfId="0" applyFont="1"/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5" fillId="0" borderId="0" xfId="4" applyNumberFormat="1" applyFont="1" applyFill="1" applyBorder="1" applyAlignment="1" applyProtection="1"/>
    <xf numFmtId="3" fontId="15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0" fontId="16" fillId="0" borderId="0" xfId="5" applyNumberFormat="1" applyFont="1" applyFill="1" applyBorder="1" applyAlignment="1" applyProtection="1"/>
    <xf numFmtId="168" fontId="15" fillId="0" borderId="0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2" fillId="0" borderId="0" xfId="4" applyNumberFormat="1" applyFont="1" applyFill="1" applyBorder="1" applyAlignment="1" applyProtection="1"/>
    <xf numFmtId="0" fontId="18" fillId="0" borderId="0" xfId="5" applyNumberFormat="1" applyFont="1" applyFill="1" applyBorder="1" applyAlignment="1" applyProtection="1"/>
    <xf numFmtId="0" fontId="0" fillId="0" borderId="0" xfId="0" applyFill="1"/>
    <xf numFmtId="3" fontId="0" fillId="0" borderId="0" xfId="0" applyNumberFormat="1" applyFill="1"/>
    <xf numFmtId="41" fontId="0" fillId="0" borderId="0" xfId="11" applyFont="1"/>
    <xf numFmtId="41" fontId="0" fillId="0" borderId="0" xfId="11" applyFont="1" applyFill="1"/>
    <xf numFmtId="41" fontId="2" fillId="0" borderId="0" xfId="11" applyFont="1" applyFill="1"/>
    <xf numFmtId="164" fontId="3" fillId="0" borderId="0" xfId="1" applyNumberFormat="1" applyFont="1" applyFill="1"/>
    <xf numFmtId="41" fontId="3" fillId="0" borderId="0" xfId="11" applyFont="1" applyFill="1"/>
    <xf numFmtId="49" fontId="29" fillId="0" borderId="0" xfId="0" applyNumberFormat="1" applyFont="1"/>
  </cellXfs>
  <cellStyles count="86">
    <cellStyle name="Accent 1 1" xfId="16" xr:uid="{00000000-0005-0000-0000-000000000000}"/>
    <cellStyle name="Accent 2 1" xfId="17" xr:uid="{00000000-0005-0000-0000-000001000000}"/>
    <cellStyle name="Accent 3 1" xfId="18" xr:uid="{00000000-0005-0000-0000-000002000000}"/>
    <cellStyle name="Accent 4" xfId="19" xr:uid="{00000000-0005-0000-0000-000003000000}"/>
    <cellStyle name="Bad 1" xfId="20" xr:uid="{00000000-0005-0000-0000-000004000000}"/>
    <cellStyle name="Error 1" xfId="21" xr:uid="{00000000-0005-0000-0000-000005000000}"/>
    <cellStyle name="Excel Built-in Comma" xfId="3" xr:uid="{00000000-0005-0000-0000-000006000000}"/>
    <cellStyle name="Excel Built-in Comma [0]" xfId="22" xr:uid="{00000000-0005-0000-0000-000007000000}"/>
    <cellStyle name="Excel Built-in Explanatory Text" xfId="23" xr:uid="{00000000-0005-0000-0000-000008000000}"/>
    <cellStyle name="Footnote 1" xfId="24" xr:uid="{00000000-0005-0000-0000-000009000000}"/>
    <cellStyle name="Good 1" xfId="25" xr:uid="{00000000-0005-0000-0000-00000A000000}"/>
    <cellStyle name="Heading 1 1" xfId="26" xr:uid="{00000000-0005-0000-0000-00000B000000}"/>
    <cellStyle name="Heading 2 1" xfId="27" xr:uid="{00000000-0005-0000-0000-00000C000000}"/>
    <cellStyle name="Millares" xfId="1" builtinId="3"/>
    <cellStyle name="Millares [0]" xfId="11" builtinId="6"/>
    <cellStyle name="Millares [0] 11 2 2 2 2" xfId="84" xr:uid="{00000000-0005-0000-0000-00000F000000}"/>
    <cellStyle name="Millares [0] 2" xfId="30" xr:uid="{00000000-0005-0000-0000-000010000000}"/>
    <cellStyle name="Millares [0] 22" xfId="85" xr:uid="{00000000-0005-0000-0000-000011000000}"/>
    <cellStyle name="Millares [0] 3" xfId="13" xr:uid="{00000000-0005-0000-0000-000012000000}"/>
    <cellStyle name="Millares [0] 3 2" xfId="32" xr:uid="{00000000-0005-0000-0000-000013000000}"/>
    <cellStyle name="Millares [0] 3 3" xfId="31" xr:uid="{00000000-0005-0000-0000-000014000000}"/>
    <cellStyle name="Millares [0] 4" xfId="33" xr:uid="{00000000-0005-0000-0000-000015000000}"/>
    <cellStyle name="Millares [0] 5" xfId="34" xr:uid="{00000000-0005-0000-0000-000016000000}"/>
    <cellStyle name="Millares [0] 6" xfId="35" xr:uid="{00000000-0005-0000-0000-000017000000}"/>
    <cellStyle name="Millares [0] 7" xfId="36" xr:uid="{00000000-0005-0000-0000-000018000000}"/>
    <cellStyle name="Millares [0] 8" xfId="14" xr:uid="{00000000-0005-0000-0000-000019000000}"/>
    <cellStyle name="Millares [0] 8 2" xfId="37" xr:uid="{00000000-0005-0000-0000-00001A000000}"/>
    <cellStyle name="Millares [0] 9" xfId="29" xr:uid="{00000000-0005-0000-0000-00001B000000}"/>
    <cellStyle name="Millares 15" xfId="38" xr:uid="{00000000-0005-0000-0000-00001C000000}"/>
    <cellStyle name="Millares 17 8 2 2 2" xfId="39" xr:uid="{00000000-0005-0000-0000-00001D000000}"/>
    <cellStyle name="Millares 17 9 2 3 3 3 2 2 2 8 2 2 4" xfId="40" xr:uid="{00000000-0005-0000-0000-00001E000000}"/>
    <cellStyle name="Millares 2" xfId="7" xr:uid="{00000000-0005-0000-0000-00001F000000}"/>
    <cellStyle name="Millares 2 10" xfId="42" xr:uid="{00000000-0005-0000-0000-000020000000}"/>
    <cellStyle name="Millares 2 2" xfId="41" xr:uid="{00000000-0005-0000-0000-000021000000}"/>
    <cellStyle name="Millares 2 2 10" xfId="43" xr:uid="{00000000-0005-0000-0000-000022000000}"/>
    <cellStyle name="Millares 2 2 4" xfId="15" xr:uid="{00000000-0005-0000-0000-000023000000}"/>
    <cellStyle name="Millares 24" xfId="44" xr:uid="{00000000-0005-0000-0000-000024000000}"/>
    <cellStyle name="Millares 3" xfId="45" xr:uid="{00000000-0005-0000-0000-000025000000}"/>
    <cellStyle name="Millares 4" xfId="46" xr:uid="{00000000-0005-0000-0000-000026000000}"/>
    <cellStyle name="Millares 4 16" xfId="47" xr:uid="{00000000-0005-0000-0000-000027000000}"/>
    <cellStyle name="Millares 5" xfId="48" xr:uid="{00000000-0005-0000-0000-000028000000}"/>
    <cellStyle name="Millares 6" xfId="49" xr:uid="{00000000-0005-0000-0000-000029000000}"/>
    <cellStyle name="Millares 7" xfId="28" xr:uid="{00000000-0005-0000-0000-00002A000000}"/>
    <cellStyle name="Millares 7 4" xfId="50" xr:uid="{00000000-0005-0000-0000-00002B000000}"/>
    <cellStyle name="Millares 9" xfId="51" xr:uid="{00000000-0005-0000-0000-00002C000000}"/>
    <cellStyle name="Neutral 1" xfId="52" xr:uid="{00000000-0005-0000-0000-00002D000000}"/>
    <cellStyle name="Normal" xfId="0" builtinId="0"/>
    <cellStyle name="Normal 10" xfId="53" xr:uid="{00000000-0005-0000-0000-00002F000000}"/>
    <cellStyle name="Normal 10 12 2 2 3 3 2 2 8 3" xfId="54" xr:uid="{00000000-0005-0000-0000-000030000000}"/>
    <cellStyle name="Normal 10 12 2 2 3 3 2 2 8 3 3" xfId="55" xr:uid="{00000000-0005-0000-0000-000031000000}"/>
    <cellStyle name="Normal 10 13 2 3 3 3 2 2 2 8 2 2 4" xfId="56" xr:uid="{00000000-0005-0000-0000-000032000000}"/>
    <cellStyle name="Normal 10 7 4 3 8 2" xfId="57" xr:uid="{00000000-0005-0000-0000-000033000000}"/>
    <cellStyle name="Normal 10 7 4 3 8 2 4" xfId="58" xr:uid="{00000000-0005-0000-0000-000034000000}"/>
    <cellStyle name="Normal 11" xfId="59" xr:uid="{00000000-0005-0000-0000-000035000000}"/>
    <cellStyle name="Normal 112 2 2" xfId="60" xr:uid="{00000000-0005-0000-0000-000036000000}"/>
    <cellStyle name="Normal 112 2 2 4" xfId="61" xr:uid="{00000000-0005-0000-0000-000037000000}"/>
    <cellStyle name="Normal 114 2" xfId="62" xr:uid="{00000000-0005-0000-0000-000038000000}"/>
    <cellStyle name="Normal 115" xfId="9" xr:uid="{00000000-0005-0000-0000-000039000000}"/>
    <cellStyle name="Normal 12 2" xfId="4" xr:uid="{00000000-0005-0000-0000-00003A000000}"/>
    <cellStyle name="Normal 125" xfId="63" xr:uid="{00000000-0005-0000-0000-00003B000000}"/>
    <cellStyle name="Normal 126" xfId="64" xr:uid="{00000000-0005-0000-0000-00003C000000}"/>
    <cellStyle name="Normal 133" xfId="65" xr:uid="{00000000-0005-0000-0000-00003D000000}"/>
    <cellStyle name="Normal 136" xfId="66" xr:uid="{00000000-0005-0000-0000-00003E000000}"/>
    <cellStyle name="Normal 137" xfId="67" xr:uid="{00000000-0005-0000-0000-00003F000000}"/>
    <cellStyle name="Normal 138" xfId="68" xr:uid="{00000000-0005-0000-0000-000040000000}"/>
    <cellStyle name="Normal 139" xfId="69" xr:uid="{00000000-0005-0000-0000-000041000000}"/>
    <cellStyle name="Normal 2" xfId="70" xr:uid="{00000000-0005-0000-0000-000042000000}"/>
    <cellStyle name="Normal 2 10" xfId="8" xr:uid="{00000000-0005-0000-0000-000043000000}"/>
    <cellStyle name="Normal 2 2" xfId="71" xr:uid="{00000000-0005-0000-0000-000044000000}"/>
    <cellStyle name="Normal 2 35 2" xfId="5" xr:uid="{00000000-0005-0000-0000-000045000000}"/>
    <cellStyle name="Normal 2 35 2 2" xfId="72" xr:uid="{00000000-0005-0000-0000-000046000000}"/>
    <cellStyle name="Normal 3" xfId="6" xr:uid="{00000000-0005-0000-0000-000047000000}"/>
    <cellStyle name="Normal 3 10" xfId="74" xr:uid="{00000000-0005-0000-0000-000048000000}"/>
    <cellStyle name="Normal 3 2" xfId="75" xr:uid="{00000000-0005-0000-0000-000049000000}"/>
    <cellStyle name="Normal 3 3" xfId="73" xr:uid="{00000000-0005-0000-0000-00004A000000}"/>
    <cellStyle name="Normal 4" xfId="76" xr:uid="{00000000-0005-0000-0000-00004B000000}"/>
    <cellStyle name="Normal 5" xfId="77" xr:uid="{00000000-0005-0000-0000-00004C000000}"/>
    <cellStyle name="Normal 6" xfId="78" xr:uid="{00000000-0005-0000-0000-00004D000000}"/>
    <cellStyle name="Normal 7" xfId="79" xr:uid="{00000000-0005-0000-0000-00004E000000}"/>
    <cellStyle name="Normal 8" xfId="10" xr:uid="{00000000-0005-0000-0000-00004F000000}"/>
    <cellStyle name="Normal 9" xfId="12" xr:uid="{00000000-0005-0000-0000-000050000000}"/>
    <cellStyle name="Normal_Hoja1" xfId="2" xr:uid="{00000000-0005-0000-0000-000051000000}"/>
    <cellStyle name="Note 1" xfId="80" xr:uid="{00000000-0005-0000-0000-000052000000}"/>
    <cellStyle name="Status 1" xfId="81" xr:uid="{00000000-0005-0000-0000-000053000000}"/>
    <cellStyle name="Text 1" xfId="82" xr:uid="{00000000-0005-0000-0000-000054000000}"/>
    <cellStyle name="Warning 1" xfId="83" xr:uid="{00000000-0005-0000-0000-00005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4"/>
  <sheetViews>
    <sheetView tabSelected="1"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7" sqref="K7"/>
    </sheetView>
  </sheetViews>
  <sheetFormatPr baseColWidth="10" defaultRowHeight="15"/>
  <cols>
    <col min="1" max="1" width="40.28515625" customWidth="1"/>
    <col min="2" max="2" width="7.85546875" customWidth="1"/>
    <col min="5" max="5" width="7.5703125" customWidth="1"/>
    <col min="6" max="6" width="11.42578125" style="64"/>
    <col min="7" max="7" width="13.28515625" style="64" customWidth="1"/>
    <col min="8" max="8" width="5.42578125" customWidth="1"/>
    <col min="9" max="9" width="5.28515625" customWidth="1"/>
    <col min="10" max="10" width="14.7109375" style="66" bestFit="1" customWidth="1"/>
    <col min="11" max="11" width="13.7109375" bestFit="1" customWidth="1"/>
  </cols>
  <sheetData>
    <row r="1" spans="1:9">
      <c r="A1" s="1" t="s">
        <v>214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10</v>
      </c>
      <c r="B4" s="3"/>
      <c r="C4" s="2"/>
      <c r="D4" s="2"/>
      <c r="E4" s="6"/>
      <c r="F4" s="2"/>
      <c r="G4" s="7">
        <f>+F5+F30+F49+F65+F46</f>
        <v>15307878938.84</v>
      </c>
      <c r="H4" s="2"/>
      <c r="I4" s="2"/>
    </row>
    <row r="5" spans="1:9">
      <c r="A5" s="2" t="s">
        <v>11</v>
      </c>
      <c r="B5" s="6"/>
      <c r="C5" s="8">
        <f>SUM(C6:C28)</f>
        <v>493139.69</v>
      </c>
      <c r="D5" s="2"/>
      <c r="E5" s="9">
        <v>7262.6</v>
      </c>
      <c r="F5" s="7">
        <f>+(C5*E5)</f>
        <v>3581476312.5940003</v>
      </c>
      <c r="G5" s="7"/>
      <c r="H5" s="2"/>
      <c r="I5" s="2"/>
    </row>
    <row r="6" spans="1:9">
      <c r="A6" s="2" t="s">
        <v>14</v>
      </c>
      <c r="B6" s="6" t="s">
        <v>12</v>
      </c>
      <c r="C6" s="10">
        <v>388812.19</v>
      </c>
      <c r="D6" s="2"/>
      <c r="E6" s="9"/>
      <c r="F6" s="7"/>
      <c r="G6" s="7"/>
      <c r="H6" s="2"/>
      <c r="I6" s="2" t="s">
        <v>13</v>
      </c>
    </row>
    <row r="7" spans="1:9">
      <c r="A7" s="2" t="s">
        <v>215</v>
      </c>
      <c r="B7" s="6" t="s">
        <v>12</v>
      </c>
      <c r="C7" s="10">
        <v>2095</v>
      </c>
      <c r="D7" s="2"/>
      <c r="E7" s="9"/>
      <c r="F7" s="7"/>
      <c r="G7" s="7"/>
      <c r="H7" s="2"/>
      <c r="I7" s="2" t="s">
        <v>13</v>
      </c>
    </row>
    <row r="8" spans="1:9">
      <c r="A8" s="2" t="s">
        <v>199</v>
      </c>
      <c r="B8" s="6" t="s">
        <v>12</v>
      </c>
      <c r="C8" s="10">
        <v>152.79999999998799</v>
      </c>
      <c r="D8" s="2"/>
      <c r="E8" s="9"/>
      <c r="F8" s="7"/>
      <c r="G8" s="7"/>
      <c r="H8" s="2"/>
      <c r="I8" s="2" t="s">
        <v>13</v>
      </c>
    </row>
    <row r="9" spans="1:9">
      <c r="A9" s="2" t="s">
        <v>130</v>
      </c>
      <c r="B9" s="6" t="s">
        <v>12</v>
      </c>
      <c r="C9" s="10">
        <v>220</v>
      </c>
      <c r="D9" s="2"/>
      <c r="E9" s="9"/>
      <c r="F9" s="7"/>
      <c r="G9" s="7"/>
      <c r="H9" s="2"/>
      <c r="I9" s="2" t="s">
        <v>13</v>
      </c>
    </row>
    <row r="10" spans="1:9">
      <c r="A10" s="2" t="s">
        <v>15</v>
      </c>
      <c r="B10" s="6" t="s">
        <v>12</v>
      </c>
      <c r="C10" s="10">
        <v>1200</v>
      </c>
      <c r="D10" s="2"/>
      <c r="E10" s="9"/>
      <c r="F10" s="7"/>
      <c r="G10" s="7"/>
      <c r="H10" s="2"/>
      <c r="I10" s="2" t="s">
        <v>13</v>
      </c>
    </row>
    <row r="11" spans="1:9">
      <c r="A11" s="2" t="s">
        <v>16</v>
      </c>
      <c r="B11" s="6" t="s">
        <v>12</v>
      </c>
      <c r="C11" s="10">
        <v>1932</v>
      </c>
      <c r="D11" s="2"/>
      <c r="E11" s="9"/>
      <c r="F11" s="7"/>
      <c r="G11" s="7"/>
      <c r="H11" s="2"/>
      <c r="I11" s="2" t="s">
        <v>13</v>
      </c>
    </row>
    <row r="12" spans="1:9">
      <c r="A12" s="2" t="s">
        <v>17</v>
      </c>
      <c r="B12" s="6" t="s">
        <v>12</v>
      </c>
      <c r="C12" s="10">
        <v>35565.199999999997</v>
      </c>
      <c r="D12" s="2"/>
      <c r="E12" s="9"/>
      <c r="F12" s="7"/>
      <c r="G12" s="7"/>
      <c r="H12" s="2"/>
      <c r="I12" s="2" t="s">
        <v>13</v>
      </c>
    </row>
    <row r="13" spans="1:9">
      <c r="A13" s="2" t="s">
        <v>216</v>
      </c>
      <c r="B13" s="6" t="s">
        <v>12</v>
      </c>
      <c r="C13" s="10">
        <v>8497.8799999999992</v>
      </c>
      <c r="D13" s="2"/>
      <c r="E13" s="9"/>
      <c r="F13" s="7"/>
      <c r="G13" s="7"/>
      <c r="H13" s="2"/>
      <c r="I13" s="2" t="s">
        <v>13</v>
      </c>
    </row>
    <row r="14" spans="1:9">
      <c r="A14" s="2" t="s">
        <v>18</v>
      </c>
      <c r="B14" s="6" t="s">
        <v>12</v>
      </c>
      <c r="C14" s="10">
        <v>1011.62</v>
      </c>
      <c r="D14" s="2"/>
      <c r="E14" s="9"/>
      <c r="F14" s="11"/>
      <c r="G14" s="11"/>
      <c r="H14" s="2"/>
      <c r="I14" s="2" t="s">
        <v>13</v>
      </c>
    </row>
    <row r="15" spans="1:9">
      <c r="A15" s="2" t="s">
        <v>158</v>
      </c>
      <c r="B15" s="6" t="s">
        <v>12</v>
      </c>
      <c r="C15" s="10">
        <v>12291</v>
      </c>
      <c r="D15" s="2"/>
      <c r="E15" s="9"/>
      <c r="F15" s="11"/>
      <c r="G15" s="11"/>
      <c r="H15" s="2"/>
      <c r="I15" s="2" t="s">
        <v>13</v>
      </c>
    </row>
    <row r="16" spans="1:9">
      <c r="A16" s="2" t="s">
        <v>148</v>
      </c>
      <c r="B16" s="6" t="s">
        <v>12</v>
      </c>
      <c r="C16" s="10">
        <v>0.5</v>
      </c>
      <c r="D16" s="2"/>
      <c r="E16" s="9"/>
      <c r="F16" s="11"/>
      <c r="G16" s="11"/>
      <c r="H16" s="2"/>
      <c r="I16" s="2" t="s">
        <v>13</v>
      </c>
    </row>
    <row r="17" spans="1:9">
      <c r="A17" s="2" t="s">
        <v>19</v>
      </c>
      <c r="B17" s="6" t="s">
        <v>12</v>
      </c>
      <c r="C17" s="10">
        <v>1347</v>
      </c>
      <c r="D17" s="2"/>
      <c r="E17" s="9"/>
      <c r="F17" s="11"/>
      <c r="G17" s="11"/>
      <c r="H17" s="2"/>
      <c r="I17" s="2" t="s">
        <v>13</v>
      </c>
    </row>
    <row r="18" spans="1:9">
      <c r="A18" s="2" t="s">
        <v>20</v>
      </c>
      <c r="B18" s="6" t="s">
        <v>12</v>
      </c>
      <c r="C18" s="10">
        <v>900</v>
      </c>
      <c r="D18" s="2"/>
      <c r="E18" s="9"/>
      <c r="F18" s="11"/>
      <c r="G18" s="11"/>
      <c r="H18" s="2"/>
      <c r="I18" s="2" t="s">
        <v>13</v>
      </c>
    </row>
    <row r="19" spans="1:9">
      <c r="A19" s="2" t="s">
        <v>217</v>
      </c>
      <c r="B19" s="6" t="s">
        <v>12</v>
      </c>
      <c r="C19" s="10">
        <v>350.45</v>
      </c>
      <c r="D19" s="2"/>
      <c r="E19" s="9"/>
      <c r="F19" s="11"/>
      <c r="G19" s="11"/>
      <c r="H19" s="2"/>
      <c r="I19" s="2" t="s">
        <v>13</v>
      </c>
    </row>
    <row r="20" spans="1:9">
      <c r="A20" s="2" t="s">
        <v>21</v>
      </c>
      <c r="B20" s="6" t="s">
        <v>12</v>
      </c>
      <c r="C20" s="10">
        <v>220</v>
      </c>
      <c r="D20" s="2"/>
      <c r="E20" s="9"/>
      <c r="F20" s="11"/>
      <c r="G20" s="11"/>
      <c r="H20" s="2"/>
      <c r="I20" s="2" t="s">
        <v>13</v>
      </c>
    </row>
    <row r="21" spans="1:9">
      <c r="A21" s="2" t="s">
        <v>218</v>
      </c>
      <c r="B21" s="6" t="s">
        <v>12</v>
      </c>
      <c r="C21" s="10">
        <v>1551</v>
      </c>
      <c r="D21" s="2"/>
      <c r="E21" s="9"/>
      <c r="F21" s="11"/>
      <c r="G21" s="11"/>
      <c r="H21" s="2"/>
      <c r="I21" s="2" t="s">
        <v>13</v>
      </c>
    </row>
    <row r="22" spans="1:9">
      <c r="A22" s="2" t="s">
        <v>22</v>
      </c>
      <c r="B22" s="6" t="s">
        <v>12</v>
      </c>
      <c r="C22" s="12">
        <v>3245</v>
      </c>
      <c r="D22" s="2"/>
      <c r="E22" s="9"/>
      <c r="F22" s="11"/>
      <c r="G22" s="11"/>
      <c r="H22" s="2"/>
      <c r="I22" s="2" t="s">
        <v>13</v>
      </c>
    </row>
    <row r="23" spans="1:9">
      <c r="A23" s="2" t="s">
        <v>131</v>
      </c>
      <c r="B23" s="6" t="s">
        <v>12</v>
      </c>
      <c r="C23" s="12">
        <v>235</v>
      </c>
      <c r="D23" s="2"/>
      <c r="E23" s="9"/>
      <c r="F23" s="11"/>
      <c r="G23" s="11"/>
      <c r="H23" s="2"/>
      <c r="I23" s="2" t="s">
        <v>13</v>
      </c>
    </row>
    <row r="24" spans="1:9">
      <c r="A24" s="2" t="s">
        <v>166</v>
      </c>
      <c r="B24" s="6" t="s">
        <v>12</v>
      </c>
      <c r="C24" s="12">
        <v>27845.25</v>
      </c>
      <c r="D24" s="2"/>
      <c r="E24" s="9"/>
      <c r="F24" s="11"/>
      <c r="G24" s="11"/>
      <c r="H24" s="2"/>
      <c r="I24" s="2" t="s">
        <v>13</v>
      </c>
    </row>
    <row r="25" spans="1:9">
      <c r="A25" s="2" t="s">
        <v>167</v>
      </c>
      <c r="B25" s="6" t="s">
        <v>12</v>
      </c>
      <c r="C25" s="12">
        <v>325</v>
      </c>
      <c r="D25" s="2"/>
      <c r="E25" s="9"/>
      <c r="F25" s="11"/>
      <c r="G25" s="11"/>
      <c r="H25" s="2"/>
      <c r="I25" s="2" t="s">
        <v>13</v>
      </c>
    </row>
    <row r="26" spans="1:9">
      <c r="A26" s="2" t="s">
        <v>219</v>
      </c>
      <c r="B26" s="6" t="s">
        <v>12</v>
      </c>
      <c r="C26" s="12">
        <v>3123.8</v>
      </c>
      <c r="D26" s="2"/>
      <c r="E26" s="9"/>
      <c r="F26" s="11"/>
      <c r="G26" s="11"/>
      <c r="H26" s="2"/>
      <c r="I26" s="2" t="s">
        <v>13</v>
      </c>
    </row>
    <row r="27" spans="1:9">
      <c r="A27" s="2" t="s">
        <v>220</v>
      </c>
      <c r="B27" s="6" t="s">
        <v>12</v>
      </c>
      <c r="C27" s="12">
        <v>2066</v>
      </c>
      <c r="D27" s="2"/>
      <c r="E27" s="9"/>
      <c r="F27" s="11"/>
      <c r="G27" s="11"/>
      <c r="H27" s="2"/>
      <c r="I27" s="2" t="s">
        <v>13</v>
      </c>
    </row>
    <row r="28" spans="1:9">
      <c r="A28" s="2" t="s">
        <v>221</v>
      </c>
      <c r="B28" s="6" t="s">
        <v>12</v>
      </c>
      <c r="C28" s="12">
        <v>153</v>
      </c>
      <c r="D28" s="2"/>
      <c r="E28" s="9"/>
      <c r="F28" s="11"/>
      <c r="G28" s="11"/>
      <c r="H28" s="2"/>
      <c r="I28" s="2" t="s">
        <v>13</v>
      </c>
    </row>
    <row r="29" spans="1:9">
      <c r="A29" s="2"/>
      <c r="B29" s="6"/>
      <c r="C29" s="12"/>
      <c r="D29" s="2"/>
      <c r="E29" s="9"/>
      <c r="F29" s="11"/>
      <c r="G29" s="11"/>
      <c r="H29" s="2"/>
      <c r="I29" s="2"/>
    </row>
    <row r="30" spans="1:9">
      <c r="A30" s="2" t="s">
        <v>23</v>
      </c>
      <c r="B30" s="6"/>
      <c r="C30" s="13">
        <f>SUM(C31:C44)</f>
        <v>323268.61</v>
      </c>
      <c r="D30" s="14">
        <f>SUM(D31:D44)</f>
        <v>78097480</v>
      </c>
      <c r="E30" s="9">
        <v>7262.6</v>
      </c>
      <c r="F30" s="7">
        <f>+(C30*E30)+D30</f>
        <v>2425868086.9860001</v>
      </c>
      <c r="G30" s="7"/>
      <c r="H30" s="2"/>
      <c r="I30" s="2"/>
    </row>
    <row r="31" spans="1:9">
      <c r="A31" s="2" t="s">
        <v>200</v>
      </c>
      <c r="B31" s="6" t="s">
        <v>12</v>
      </c>
      <c r="C31" s="12"/>
      <c r="D31" s="11">
        <v>447480</v>
      </c>
      <c r="E31" s="9"/>
      <c r="F31" s="11"/>
      <c r="G31" s="11"/>
      <c r="H31" s="2"/>
      <c r="I31" s="2" t="s">
        <v>13</v>
      </c>
    </row>
    <row r="32" spans="1:9">
      <c r="A32" s="2" t="s">
        <v>222</v>
      </c>
      <c r="B32" s="6" t="s">
        <v>12</v>
      </c>
      <c r="C32" s="12">
        <v>411.84</v>
      </c>
      <c r="D32" s="11"/>
      <c r="E32" s="9"/>
      <c r="F32" s="11"/>
      <c r="G32" s="11"/>
      <c r="H32" s="2"/>
      <c r="I32" s="2" t="s">
        <v>13</v>
      </c>
    </row>
    <row r="33" spans="1:9">
      <c r="A33" s="2" t="s">
        <v>132</v>
      </c>
      <c r="B33" s="6" t="s">
        <v>12</v>
      </c>
      <c r="C33" s="12">
        <v>104.96</v>
      </c>
      <c r="D33" s="11">
        <v>12000000</v>
      </c>
      <c r="E33" s="9"/>
      <c r="F33" s="11"/>
      <c r="G33" s="11"/>
      <c r="H33" s="2"/>
      <c r="I33" s="2" t="s">
        <v>13</v>
      </c>
    </row>
    <row r="34" spans="1:9">
      <c r="A34" s="2" t="s">
        <v>133</v>
      </c>
      <c r="B34" s="6" t="s">
        <v>12</v>
      </c>
      <c r="C34" s="12">
        <v>320590.99</v>
      </c>
      <c r="D34" s="11"/>
      <c r="E34" s="9"/>
      <c r="F34" s="11"/>
      <c r="G34" s="11"/>
      <c r="H34" s="2"/>
      <c r="I34" s="2" t="s">
        <v>13</v>
      </c>
    </row>
    <row r="35" spans="1:9">
      <c r="A35" s="2" t="s">
        <v>223</v>
      </c>
      <c r="B35" s="6" t="s">
        <v>12</v>
      </c>
      <c r="C35" s="12"/>
      <c r="D35" s="11">
        <v>1380000</v>
      </c>
      <c r="E35" s="9"/>
      <c r="F35" s="11"/>
      <c r="G35" s="11"/>
      <c r="H35" s="2"/>
      <c r="I35" s="2" t="s">
        <v>13</v>
      </c>
    </row>
    <row r="36" spans="1:9">
      <c r="A36" s="2" t="s">
        <v>182</v>
      </c>
      <c r="B36" s="6" t="s">
        <v>12</v>
      </c>
      <c r="C36" s="12">
        <v>720</v>
      </c>
      <c r="D36" s="11"/>
      <c r="E36" s="9"/>
      <c r="F36" s="11"/>
      <c r="G36" s="11"/>
      <c r="H36" s="2"/>
      <c r="I36" s="2" t="s">
        <v>13</v>
      </c>
    </row>
    <row r="37" spans="1:9">
      <c r="A37" s="2" t="s">
        <v>224</v>
      </c>
      <c r="B37" s="6" t="s">
        <v>12</v>
      </c>
      <c r="C37" s="12"/>
      <c r="D37" s="11">
        <v>11550000</v>
      </c>
      <c r="E37" s="9"/>
      <c r="F37" s="11"/>
      <c r="G37" s="11"/>
      <c r="H37" s="2"/>
      <c r="I37" s="2" t="s">
        <v>13</v>
      </c>
    </row>
    <row r="38" spans="1:9">
      <c r="A38" s="2" t="s">
        <v>183</v>
      </c>
      <c r="B38" s="6" t="s">
        <v>12</v>
      </c>
      <c r="C38" s="12"/>
      <c r="D38" s="11">
        <v>440000</v>
      </c>
      <c r="E38" s="9"/>
      <c r="F38" s="11"/>
      <c r="G38" s="11"/>
      <c r="H38" s="2"/>
      <c r="I38" s="2" t="s">
        <v>13</v>
      </c>
    </row>
    <row r="39" spans="1:9" ht="14.25" customHeight="1">
      <c r="A39" s="2" t="s">
        <v>134</v>
      </c>
      <c r="B39" s="6" t="s">
        <v>12</v>
      </c>
      <c r="C39" s="12">
        <v>73</v>
      </c>
      <c r="D39" s="11"/>
      <c r="E39" s="9"/>
      <c r="F39" s="11"/>
      <c r="G39" s="11"/>
      <c r="H39" s="2"/>
      <c r="I39" s="2" t="s">
        <v>13</v>
      </c>
    </row>
    <row r="40" spans="1:9" ht="14.25" customHeight="1">
      <c r="A40" s="2" t="s">
        <v>225</v>
      </c>
      <c r="B40" s="6" t="s">
        <v>12</v>
      </c>
      <c r="C40" s="12">
        <v>686.01</v>
      </c>
      <c r="D40" s="11"/>
      <c r="E40" s="9"/>
      <c r="F40" s="11"/>
      <c r="G40" s="11"/>
      <c r="H40" s="2"/>
      <c r="I40" s="2" t="s">
        <v>13</v>
      </c>
    </row>
    <row r="41" spans="1:9" ht="14.25" customHeight="1">
      <c r="A41" s="2" t="s">
        <v>184</v>
      </c>
      <c r="B41" s="6" t="s">
        <v>12</v>
      </c>
      <c r="C41" s="12">
        <v>349.09</v>
      </c>
      <c r="D41" s="11"/>
      <c r="E41" s="9"/>
      <c r="F41" s="11"/>
      <c r="G41" s="11"/>
      <c r="H41" s="2"/>
      <c r="I41" s="2" t="s">
        <v>13</v>
      </c>
    </row>
    <row r="42" spans="1:9" ht="14.25" customHeight="1">
      <c r="A42" s="2" t="s">
        <v>226</v>
      </c>
      <c r="B42" s="6" t="s">
        <v>12</v>
      </c>
      <c r="C42" s="12">
        <v>332.72</v>
      </c>
      <c r="D42" s="11"/>
      <c r="E42" s="9"/>
      <c r="F42" s="11"/>
      <c r="G42" s="11"/>
      <c r="H42" s="2"/>
      <c r="I42" s="2" t="s">
        <v>13</v>
      </c>
    </row>
    <row r="43" spans="1:9" ht="14.25" customHeight="1">
      <c r="A43" s="2" t="s">
        <v>227</v>
      </c>
      <c r="B43" s="6" t="s">
        <v>12</v>
      </c>
      <c r="C43" s="12"/>
      <c r="D43" s="11">
        <v>38280000</v>
      </c>
      <c r="E43" s="9"/>
      <c r="F43" s="11"/>
      <c r="G43" s="11"/>
      <c r="H43" s="2"/>
      <c r="I43" s="2" t="s">
        <v>13</v>
      </c>
    </row>
    <row r="44" spans="1:9" ht="14.25" customHeight="1">
      <c r="A44" s="2" t="s">
        <v>228</v>
      </c>
      <c r="B44" s="6" t="s">
        <v>12</v>
      </c>
      <c r="C44" s="12"/>
      <c r="D44" s="11">
        <v>14000000</v>
      </c>
      <c r="E44" s="9"/>
      <c r="F44" s="11"/>
      <c r="G44" s="11"/>
      <c r="H44" s="2"/>
      <c r="I44" s="2" t="s">
        <v>13</v>
      </c>
    </row>
    <row r="45" spans="1:9" ht="14.25" customHeight="1">
      <c r="A45" s="2"/>
      <c r="B45" s="6"/>
      <c r="C45" s="12"/>
      <c r="D45" s="11"/>
      <c r="E45" s="9"/>
      <c r="F45" s="11"/>
      <c r="G45" s="11"/>
      <c r="H45" s="2"/>
      <c r="I45" s="2"/>
    </row>
    <row r="46" spans="1:9" ht="14.25" customHeight="1">
      <c r="A46" s="2" t="s">
        <v>310</v>
      </c>
      <c r="B46" s="6"/>
      <c r="C46" s="13">
        <f>SUM(C47)</f>
        <v>0</v>
      </c>
      <c r="D46" s="14">
        <f>SUM(D47)</f>
        <v>8091239710</v>
      </c>
      <c r="E46" s="9">
        <v>7262.6</v>
      </c>
      <c r="F46" s="7">
        <f>+(C46*E46)+D46</f>
        <v>8091239710</v>
      </c>
      <c r="G46" s="11"/>
      <c r="H46" s="2"/>
      <c r="I46" s="2"/>
    </row>
    <row r="47" spans="1:9" ht="14.25" customHeight="1">
      <c r="A47" s="2" t="s">
        <v>311</v>
      </c>
      <c r="B47" s="6" t="s">
        <v>12</v>
      </c>
      <c r="C47" s="12"/>
      <c r="D47" s="11">
        <v>8091239710</v>
      </c>
      <c r="E47" s="9"/>
      <c r="F47" s="11"/>
      <c r="G47" s="11"/>
      <c r="H47" s="2"/>
      <c r="I47" s="2" t="s">
        <v>13</v>
      </c>
    </row>
    <row r="48" spans="1:9">
      <c r="A48" s="2"/>
      <c r="B48" s="6"/>
      <c r="C48" s="12"/>
      <c r="D48" s="2"/>
      <c r="E48" s="9"/>
      <c r="F48" s="11"/>
      <c r="G48" s="11"/>
      <c r="H48" s="2"/>
      <c r="I48" s="2"/>
    </row>
    <row r="49" spans="1:9">
      <c r="A49" s="2" t="s">
        <v>24</v>
      </c>
      <c r="B49" s="6"/>
      <c r="C49" s="15">
        <f>SUM(C50:C63)</f>
        <v>5290.1</v>
      </c>
      <c r="D49" s="7">
        <f>SUM(D50:D63)</f>
        <v>42802420</v>
      </c>
      <c r="E49" s="9">
        <v>7262.6</v>
      </c>
      <c r="F49" s="7">
        <f>+(C49*E49)+D49</f>
        <v>81222300.260000005</v>
      </c>
      <c r="G49" s="11"/>
      <c r="H49" s="2"/>
      <c r="I49" s="2"/>
    </row>
    <row r="50" spans="1:9">
      <c r="A50" s="16" t="s">
        <v>25</v>
      </c>
      <c r="B50" s="6" t="s">
        <v>12</v>
      </c>
      <c r="C50" s="17"/>
      <c r="D50" s="18">
        <v>4821000</v>
      </c>
      <c r="E50" s="9"/>
      <c r="F50" s="11"/>
      <c r="G50" s="11"/>
      <c r="H50" s="2"/>
      <c r="I50" s="2" t="s">
        <v>13</v>
      </c>
    </row>
    <row r="51" spans="1:9">
      <c r="A51" s="16" t="s">
        <v>26</v>
      </c>
      <c r="B51" s="6" t="s">
        <v>12</v>
      </c>
      <c r="C51" s="17"/>
      <c r="D51" s="18">
        <v>360000</v>
      </c>
      <c r="E51" s="9"/>
      <c r="F51" s="11"/>
      <c r="G51" s="11"/>
      <c r="H51" s="2"/>
      <c r="I51" s="2" t="s">
        <v>13</v>
      </c>
    </row>
    <row r="52" spans="1:9">
      <c r="A52" s="2" t="s">
        <v>29</v>
      </c>
      <c r="B52" s="6" t="s">
        <v>12</v>
      </c>
      <c r="C52" s="12"/>
      <c r="D52" s="11">
        <v>20000</v>
      </c>
      <c r="E52" s="9"/>
      <c r="F52" s="11"/>
      <c r="G52" s="11"/>
      <c r="H52" s="2"/>
      <c r="I52" s="2" t="s">
        <v>13</v>
      </c>
    </row>
    <row r="53" spans="1:9">
      <c r="A53" s="16" t="s">
        <v>27</v>
      </c>
      <c r="B53" s="6" t="s">
        <v>12</v>
      </c>
      <c r="C53" s="17">
        <v>99.5</v>
      </c>
      <c r="D53" s="18"/>
      <c r="E53" s="9"/>
      <c r="F53" s="11"/>
      <c r="G53" s="11"/>
      <c r="H53" s="2"/>
      <c r="I53" s="2" t="s">
        <v>13</v>
      </c>
    </row>
    <row r="54" spans="1:9">
      <c r="A54" s="16" t="s">
        <v>28</v>
      </c>
      <c r="B54" s="6" t="s">
        <v>12</v>
      </c>
      <c r="C54" s="17"/>
      <c r="D54" s="18">
        <v>780000</v>
      </c>
      <c r="E54" s="9"/>
      <c r="F54" s="11"/>
      <c r="G54" s="11"/>
      <c r="H54" s="2"/>
      <c r="I54" s="2" t="s">
        <v>13</v>
      </c>
    </row>
    <row r="55" spans="1:9">
      <c r="A55" s="2" t="s">
        <v>32</v>
      </c>
      <c r="B55" s="6" t="s">
        <v>12</v>
      </c>
      <c r="C55" s="12"/>
      <c r="D55" s="11">
        <v>70920</v>
      </c>
      <c r="E55" s="9"/>
      <c r="F55" s="11"/>
      <c r="G55" s="11"/>
      <c r="H55" s="2"/>
      <c r="I55" s="2" t="s">
        <v>13</v>
      </c>
    </row>
    <row r="56" spans="1:9">
      <c r="A56" s="2" t="s">
        <v>30</v>
      </c>
      <c r="B56" s="6" t="s">
        <v>12</v>
      </c>
      <c r="C56" s="12"/>
      <c r="D56" s="11">
        <v>120000</v>
      </c>
      <c r="E56" s="9"/>
      <c r="F56" s="11"/>
      <c r="G56" s="11"/>
      <c r="H56" s="2"/>
      <c r="I56" s="2" t="s">
        <v>13</v>
      </c>
    </row>
    <row r="57" spans="1:9">
      <c r="A57" s="2" t="s">
        <v>31</v>
      </c>
      <c r="B57" s="6" t="s">
        <v>12</v>
      </c>
      <c r="C57" s="12"/>
      <c r="D57" s="11">
        <v>2660000</v>
      </c>
      <c r="E57" s="9"/>
      <c r="F57" s="11"/>
      <c r="G57" s="11"/>
      <c r="H57" s="2"/>
      <c r="I57" s="2" t="s">
        <v>13</v>
      </c>
    </row>
    <row r="58" spans="1:9">
      <c r="A58" s="16" t="s">
        <v>145</v>
      </c>
      <c r="B58" s="6" t="s">
        <v>12</v>
      </c>
      <c r="C58" s="19"/>
      <c r="D58" s="11">
        <v>2802500</v>
      </c>
      <c r="E58" s="9"/>
      <c r="F58" s="11"/>
      <c r="G58" s="11"/>
      <c r="H58" s="2"/>
      <c r="I58" s="2" t="s">
        <v>13</v>
      </c>
    </row>
    <row r="59" spans="1:9">
      <c r="A59" s="2" t="s">
        <v>33</v>
      </c>
      <c r="B59" s="6" t="s">
        <v>12</v>
      </c>
      <c r="C59" s="12">
        <v>5082</v>
      </c>
      <c r="D59" s="11"/>
      <c r="E59" s="9"/>
      <c r="F59" s="11"/>
      <c r="G59" s="11"/>
      <c r="H59" s="2"/>
      <c r="I59" s="2" t="s">
        <v>13</v>
      </c>
    </row>
    <row r="60" spans="1:9">
      <c r="A60" s="2" t="s">
        <v>149</v>
      </c>
      <c r="B60" s="6" t="s">
        <v>12</v>
      </c>
      <c r="C60" s="12">
        <v>105</v>
      </c>
      <c r="D60" s="11"/>
      <c r="E60" s="9"/>
      <c r="F60" s="11"/>
      <c r="G60" s="11"/>
      <c r="H60" s="2"/>
      <c r="I60" s="2" t="s">
        <v>13</v>
      </c>
    </row>
    <row r="61" spans="1:9">
      <c r="A61" s="2" t="s">
        <v>169</v>
      </c>
      <c r="B61" s="6" t="s">
        <v>12</v>
      </c>
      <c r="C61" s="12"/>
      <c r="D61" s="11">
        <v>1168000</v>
      </c>
      <c r="E61" s="9"/>
      <c r="F61" s="11"/>
      <c r="G61" s="11"/>
      <c r="H61" s="2"/>
      <c r="I61" s="2" t="s">
        <v>13</v>
      </c>
    </row>
    <row r="62" spans="1:9">
      <c r="A62" s="2" t="s">
        <v>201</v>
      </c>
      <c r="B62" s="6" t="s">
        <v>12</v>
      </c>
      <c r="C62" s="12"/>
      <c r="D62" s="11">
        <v>30000000</v>
      </c>
      <c r="E62" s="9"/>
      <c r="F62" s="11"/>
      <c r="G62" s="11"/>
      <c r="H62" s="2"/>
      <c r="I62" s="2" t="s">
        <v>13</v>
      </c>
    </row>
    <row r="63" spans="1:9">
      <c r="A63" s="2" t="s">
        <v>229</v>
      </c>
      <c r="B63" s="6" t="s">
        <v>12</v>
      </c>
      <c r="C63" s="12">
        <v>3.6</v>
      </c>
      <c r="D63" s="11"/>
      <c r="E63" s="9"/>
      <c r="F63" s="11"/>
      <c r="G63" s="11"/>
      <c r="H63" s="2"/>
      <c r="I63" s="2" t="s">
        <v>13</v>
      </c>
    </row>
    <row r="64" spans="1:9">
      <c r="A64" s="2"/>
      <c r="B64" s="6"/>
      <c r="C64" s="2"/>
      <c r="D64" s="2"/>
      <c r="E64" s="9"/>
      <c r="F64" s="11"/>
      <c r="G64" s="11"/>
      <c r="H64" s="2"/>
      <c r="I64" s="2"/>
    </row>
    <row r="65" spans="1:10">
      <c r="A65" s="2" t="s">
        <v>34</v>
      </c>
      <c r="B65" s="6"/>
      <c r="C65" s="15">
        <f>SUM(C66:C69)</f>
        <v>0</v>
      </c>
      <c r="D65" s="7">
        <f>SUM(D66:D69)</f>
        <v>1128072529</v>
      </c>
      <c r="E65" s="9"/>
      <c r="F65" s="7">
        <f>+(C65*E65)+D65</f>
        <v>1128072529</v>
      </c>
      <c r="G65" s="11"/>
      <c r="H65" s="2"/>
      <c r="I65" s="2"/>
    </row>
    <row r="66" spans="1:10" ht="15" customHeight="1">
      <c r="A66" s="20" t="s">
        <v>150</v>
      </c>
      <c r="B66" s="6" t="s">
        <v>12</v>
      </c>
      <c r="C66" s="2"/>
      <c r="D66" s="21">
        <v>14636217</v>
      </c>
      <c r="E66" s="9"/>
      <c r="F66" s="7"/>
      <c r="G66" s="11"/>
      <c r="H66" s="2"/>
      <c r="I66" s="2" t="s">
        <v>13</v>
      </c>
    </row>
    <row r="67" spans="1:10" ht="15" customHeight="1">
      <c r="A67" s="20" t="s">
        <v>202</v>
      </c>
      <c r="B67" s="6" t="s">
        <v>12</v>
      </c>
      <c r="C67" s="2"/>
      <c r="D67" s="21">
        <v>225480369</v>
      </c>
      <c r="E67" s="9"/>
      <c r="F67" s="7"/>
      <c r="G67" s="11"/>
      <c r="H67" s="2"/>
      <c r="I67" s="2" t="s">
        <v>13</v>
      </c>
    </row>
    <row r="68" spans="1:10" ht="15" customHeight="1">
      <c r="A68" s="20" t="s">
        <v>203</v>
      </c>
      <c r="B68" s="6" t="s">
        <v>12</v>
      </c>
      <c r="C68" s="2"/>
      <c r="D68" s="21">
        <v>69091187</v>
      </c>
      <c r="E68" s="9"/>
      <c r="F68" s="7"/>
      <c r="G68" s="11"/>
      <c r="H68" s="2"/>
      <c r="I68" s="2" t="s">
        <v>13</v>
      </c>
    </row>
    <row r="69" spans="1:10" ht="15" customHeight="1">
      <c r="A69" s="20" t="s">
        <v>230</v>
      </c>
      <c r="B69" s="6" t="s">
        <v>12</v>
      </c>
      <c r="C69" s="2"/>
      <c r="D69" s="21">
        <v>818864756</v>
      </c>
      <c r="E69" s="9"/>
      <c r="F69" s="7"/>
      <c r="G69" s="11"/>
      <c r="H69" s="2"/>
      <c r="I69" s="2" t="s">
        <v>13</v>
      </c>
    </row>
    <row r="70" spans="1:10" ht="15" customHeight="1">
      <c r="A70" s="20"/>
      <c r="B70" s="6"/>
      <c r="C70" s="2"/>
      <c r="D70" s="21"/>
      <c r="E70" s="9"/>
      <c r="F70" s="7"/>
      <c r="G70" s="11"/>
      <c r="H70" s="2"/>
      <c r="I70" s="2"/>
    </row>
    <row r="71" spans="1:10" ht="15" customHeight="1">
      <c r="A71" s="22" t="s">
        <v>35</v>
      </c>
      <c r="B71" s="6"/>
      <c r="C71" s="2"/>
      <c r="D71" s="21"/>
      <c r="E71" s="9"/>
      <c r="F71" s="7"/>
      <c r="G71" s="11"/>
      <c r="H71" s="2"/>
      <c r="I71" s="2"/>
    </row>
    <row r="72" spans="1:10">
      <c r="A72" s="1" t="s">
        <v>10</v>
      </c>
      <c r="B72" s="23"/>
      <c r="C72" s="2"/>
      <c r="D72" s="2"/>
      <c r="E72" s="9"/>
      <c r="F72" s="11"/>
      <c r="G72" s="7">
        <f>SUM(F73+F116+F119+F122)</f>
        <v>2620797647.9619999</v>
      </c>
      <c r="H72" s="2"/>
      <c r="I72" s="2"/>
    </row>
    <row r="73" spans="1:10">
      <c r="A73" s="2" t="s">
        <v>36</v>
      </c>
      <c r="B73" s="24"/>
      <c r="C73" s="15">
        <f>SUM(C74:C114)</f>
        <v>9221.369999999999</v>
      </c>
      <c r="D73" s="7">
        <f>SUM(D74:D114)</f>
        <v>1239444119</v>
      </c>
      <c r="E73" s="9">
        <v>7262.6</v>
      </c>
      <c r="F73" s="7">
        <f>+(C73*E73)+D73</f>
        <v>1306415240.7620001</v>
      </c>
      <c r="G73" s="7"/>
      <c r="H73" s="2"/>
      <c r="I73" s="2"/>
      <c r="J73" s="67"/>
    </row>
    <row r="74" spans="1:10">
      <c r="A74" s="2" t="s">
        <v>231</v>
      </c>
      <c r="B74" s="23" t="s">
        <v>38</v>
      </c>
      <c r="C74" s="15"/>
      <c r="D74" s="11">
        <v>2818000</v>
      </c>
      <c r="E74" s="9"/>
      <c r="F74" s="7"/>
      <c r="G74" s="7"/>
      <c r="H74" s="2"/>
      <c r="I74" s="2" t="s">
        <v>13</v>
      </c>
    </row>
    <row r="75" spans="1:10">
      <c r="A75" s="2" t="s">
        <v>232</v>
      </c>
      <c r="B75" s="23" t="s">
        <v>38</v>
      </c>
      <c r="C75" s="12"/>
      <c r="D75" s="11">
        <v>274274970</v>
      </c>
      <c r="E75" s="9"/>
      <c r="F75" s="11"/>
      <c r="G75" s="11"/>
      <c r="H75" s="2"/>
      <c r="I75" s="2" t="s">
        <v>13</v>
      </c>
    </row>
    <row r="76" spans="1:10">
      <c r="A76" s="2" t="s">
        <v>233</v>
      </c>
      <c r="B76" s="23" t="s">
        <v>38</v>
      </c>
      <c r="C76" s="12"/>
      <c r="D76" s="11">
        <v>13525800</v>
      </c>
      <c r="E76" s="9"/>
      <c r="F76" s="11"/>
      <c r="G76" s="11"/>
      <c r="H76" s="2"/>
      <c r="I76" s="2" t="s">
        <v>13</v>
      </c>
    </row>
    <row r="77" spans="1:10">
      <c r="A77" s="2" t="s">
        <v>151</v>
      </c>
      <c r="B77" s="23" t="s">
        <v>38</v>
      </c>
      <c r="C77" s="12"/>
      <c r="D77" s="11">
        <v>39818</v>
      </c>
      <c r="E77" s="9"/>
      <c r="F77" s="11"/>
      <c r="G77" s="11"/>
      <c r="H77" s="2"/>
      <c r="I77" s="2" t="s">
        <v>13</v>
      </c>
    </row>
    <row r="78" spans="1:10">
      <c r="A78" s="2" t="s">
        <v>135</v>
      </c>
      <c r="B78" s="23" t="s">
        <v>38</v>
      </c>
      <c r="C78" s="12"/>
      <c r="D78" s="11">
        <v>825059</v>
      </c>
      <c r="E78" s="9"/>
      <c r="F78" s="11"/>
      <c r="G78" s="11"/>
      <c r="H78" s="2"/>
      <c r="I78" s="2" t="s">
        <v>13</v>
      </c>
    </row>
    <row r="79" spans="1:10">
      <c r="A79" s="2" t="s">
        <v>136</v>
      </c>
      <c r="B79" s="23" t="s">
        <v>38</v>
      </c>
      <c r="C79" s="9">
        <v>361.68</v>
      </c>
      <c r="D79" s="11"/>
      <c r="F79" s="11"/>
      <c r="G79" s="11"/>
      <c r="H79" s="2"/>
      <c r="I79" s="2" t="s">
        <v>13</v>
      </c>
    </row>
    <row r="80" spans="1:10">
      <c r="A80" s="2" t="s">
        <v>137</v>
      </c>
      <c r="B80" s="23" t="s">
        <v>38</v>
      </c>
      <c r="C80" s="12"/>
      <c r="D80" s="11">
        <v>5360000</v>
      </c>
      <c r="E80" s="9"/>
      <c r="F80" s="11"/>
      <c r="G80" s="11"/>
      <c r="H80" s="2"/>
      <c r="I80" s="2" t="s">
        <v>13</v>
      </c>
    </row>
    <row r="81" spans="1:11">
      <c r="A81" s="2" t="s">
        <v>40</v>
      </c>
      <c r="B81" s="23" t="s">
        <v>38</v>
      </c>
      <c r="C81" s="12"/>
      <c r="D81" s="11">
        <v>2495150</v>
      </c>
      <c r="E81" s="9"/>
      <c r="F81" s="11"/>
      <c r="G81" s="11"/>
      <c r="H81" s="2"/>
      <c r="I81" s="2" t="s">
        <v>13</v>
      </c>
    </row>
    <row r="82" spans="1:11">
      <c r="A82" s="2" t="s">
        <v>152</v>
      </c>
      <c r="B82" s="23" t="s">
        <v>38</v>
      </c>
      <c r="C82" s="12"/>
      <c r="D82" s="11">
        <v>35847020</v>
      </c>
      <c r="E82" s="9"/>
      <c r="F82" s="11"/>
      <c r="G82" s="11"/>
      <c r="H82" s="2"/>
      <c r="I82" s="2" t="s">
        <v>13</v>
      </c>
    </row>
    <row r="83" spans="1:11">
      <c r="A83" s="2" t="s">
        <v>138</v>
      </c>
      <c r="B83" s="23" t="s">
        <v>38</v>
      </c>
      <c r="C83" s="12"/>
      <c r="D83" s="11">
        <v>27392700</v>
      </c>
      <c r="E83" s="9"/>
      <c r="F83" s="11"/>
      <c r="G83" s="11"/>
      <c r="H83" s="2"/>
      <c r="I83" s="2" t="s">
        <v>13</v>
      </c>
    </row>
    <row r="84" spans="1:11">
      <c r="A84" s="2" t="s">
        <v>234</v>
      </c>
      <c r="B84" s="23" t="s">
        <v>38</v>
      </c>
      <c r="C84" s="12"/>
      <c r="D84" s="11">
        <v>360000</v>
      </c>
      <c r="E84" s="9"/>
      <c r="F84" s="11"/>
      <c r="G84" s="11"/>
      <c r="H84" s="2"/>
      <c r="I84" s="2" t="s">
        <v>13</v>
      </c>
    </row>
    <row r="85" spans="1:11">
      <c r="A85" s="2" t="s">
        <v>37</v>
      </c>
      <c r="B85" s="23" t="s">
        <v>38</v>
      </c>
      <c r="C85" s="12"/>
      <c r="D85" s="11">
        <v>6028000</v>
      </c>
      <c r="E85" s="9"/>
      <c r="F85" s="11"/>
      <c r="G85" s="11"/>
      <c r="H85" s="2"/>
      <c r="I85" s="2" t="s">
        <v>13</v>
      </c>
    </row>
    <row r="86" spans="1:11">
      <c r="A86" s="2" t="s">
        <v>139</v>
      </c>
      <c r="B86" s="23" t="s">
        <v>38</v>
      </c>
      <c r="C86" s="12"/>
      <c r="D86" s="11">
        <v>446500</v>
      </c>
      <c r="E86" s="9"/>
      <c r="F86" s="11"/>
      <c r="G86" s="11"/>
      <c r="H86" s="2"/>
      <c r="I86" s="2" t="s">
        <v>13</v>
      </c>
    </row>
    <row r="87" spans="1:11">
      <c r="A87" s="2" t="s">
        <v>140</v>
      </c>
      <c r="B87" s="23" t="s">
        <v>38</v>
      </c>
      <c r="C87" s="12">
        <v>22.91</v>
      </c>
      <c r="D87" s="11"/>
      <c r="E87" s="9"/>
      <c r="F87" s="11"/>
      <c r="G87" s="11"/>
      <c r="H87" s="2"/>
      <c r="I87" s="2" t="s">
        <v>13</v>
      </c>
    </row>
    <row r="88" spans="1:11">
      <c r="A88" s="2" t="s">
        <v>141</v>
      </c>
      <c r="B88" s="23" t="s">
        <v>38</v>
      </c>
      <c r="C88" s="12"/>
      <c r="D88" s="11">
        <v>687600</v>
      </c>
      <c r="E88" s="9"/>
      <c r="F88" s="11"/>
      <c r="G88" s="11"/>
      <c r="H88" s="2"/>
      <c r="I88" s="2" t="s">
        <v>13</v>
      </c>
    </row>
    <row r="89" spans="1:11">
      <c r="A89" s="2" t="s">
        <v>142</v>
      </c>
      <c r="B89" s="23" t="s">
        <v>38</v>
      </c>
      <c r="C89" s="12"/>
      <c r="D89" s="11">
        <v>90055978</v>
      </c>
      <c r="E89" s="9"/>
      <c r="F89" s="11"/>
      <c r="G89" s="11"/>
      <c r="H89" s="2"/>
      <c r="I89" s="2" t="s">
        <v>13</v>
      </c>
    </row>
    <row r="90" spans="1:11">
      <c r="A90" s="2" t="s">
        <v>235</v>
      </c>
      <c r="B90" s="23" t="s">
        <v>38</v>
      </c>
      <c r="C90" s="12">
        <v>595</v>
      </c>
      <c r="D90" s="11"/>
      <c r="E90" s="9"/>
      <c r="F90" s="11"/>
      <c r="G90" s="11"/>
      <c r="H90" s="2"/>
      <c r="I90" s="2" t="s">
        <v>13</v>
      </c>
    </row>
    <row r="91" spans="1:11">
      <c r="A91" s="2" t="s">
        <v>236</v>
      </c>
      <c r="B91" s="23" t="s">
        <v>38</v>
      </c>
      <c r="C91" s="12"/>
      <c r="D91" s="11">
        <v>24600000</v>
      </c>
      <c r="E91" s="9"/>
      <c r="F91" s="11"/>
      <c r="G91" s="11"/>
      <c r="H91" s="2"/>
      <c r="I91" s="2" t="s">
        <v>13</v>
      </c>
    </row>
    <row r="92" spans="1:11">
      <c r="A92" s="2" t="s">
        <v>237</v>
      </c>
      <c r="B92" s="23" t="s">
        <v>38</v>
      </c>
      <c r="C92" s="12"/>
      <c r="D92" s="11">
        <v>3300000</v>
      </c>
      <c r="E92" s="9"/>
      <c r="F92" s="11"/>
      <c r="G92" s="11"/>
      <c r="H92" s="2"/>
      <c r="I92" s="2" t="s">
        <v>13</v>
      </c>
    </row>
    <row r="93" spans="1:11">
      <c r="A93" s="2" t="s">
        <v>238</v>
      </c>
      <c r="B93" s="23" t="s">
        <v>38</v>
      </c>
      <c r="C93" s="12"/>
      <c r="D93" s="11">
        <v>15861688</v>
      </c>
      <c r="E93" s="9"/>
      <c r="F93" s="11"/>
      <c r="G93" s="11"/>
      <c r="H93" s="2"/>
      <c r="I93" s="2" t="s">
        <v>13</v>
      </c>
    </row>
    <row r="94" spans="1:11">
      <c r="A94" s="2" t="s">
        <v>156</v>
      </c>
      <c r="B94" s="23" t="s">
        <v>38</v>
      </c>
      <c r="C94" s="12">
        <v>1890.4</v>
      </c>
      <c r="D94" s="11">
        <v>531004980</v>
      </c>
      <c r="E94" s="9"/>
      <c r="F94" s="11"/>
      <c r="G94" s="11"/>
      <c r="H94" s="2"/>
      <c r="I94" s="2" t="s">
        <v>13</v>
      </c>
      <c r="K94" s="64"/>
    </row>
    <row r="95" spans="1:11">
      <c r="A95" s="2" t="s">
        <v>239</v>
      </c>
      <c r="B95" s="23" t="s">
        <v>38</v>
      </c>
      <c r="C95" s="12"/>
      <c r="D95" s="11">
        <v>70000</v>
      </c>
      <c r="E95" s="9"/>
      <c r="F95" s="11"/>
      <c r="G95" s="11"/>
      <c r="H95" s="2"/>
      <c r="I95" s="2" t="s">
        <v>13</v>
      </c>
      <c r="K95" s="64"/>
    </row>
    <row r="96" spans="1:11">
      <c r="A96" s="2" t="s">
        <v>240</v>
      </c>
      <c r="B96" s="23" t="s">
        <v>38</v>
      </c>
      <c r="C96" s="12"/>
      <c r="D96" s="11">
        <v>420000</v>
      </c>
      <c r="E96" s="9"/>
      <c r="F96" s="11"/>
      <c r="G96" s="11"/>
      <c r="H96" s="2"/>
      <c r="I96" s="2" t="s">
        <v>13</v>
      </c>
      <c r="K96" s="64"/>
    </row>
    <row r="97" spans="1:9">
      <c r="A97" s="2" t="s">
        <v>41</v>
      </c>
      <c r="B97" s="23" t="s">
        <v>38</v>
      </c>
      <c r="C97" s="12"/>
      <c r="D97" s="11">
        <v>78980000</v>
      </c>
      <c r="E97" s="9"/>
      <c r="F97" s="11"/>
      <c r="G97" s="11"/>
      <c r="H97" s="2"/>
      <c r="I97" s="2" t="s">
        <v>13</v>
      </c>
    </row>
    <row r="98" spans="1:9">
      <c r="A98" s="2" t="s">
        <v>241</v>
      </c>
      <c r="B98" s="23" t="s">
        <v>38</v>
      </c>
      <c r="C98" s="12">
        <v>5602</v>
      </c>
      <c r="D98" s="11"/>
      <c r="E98" s="9"/>
      <c r="F98" s="11"/>
      <c r="G98" s="11"/>
      <c r="H98" s="2"/>
      <c r="I98" s="2" t="s">
        <v>13</v>
      </c>
    </row>
    <row r="99" spans="1:9">
      <c r="A99" s="2" t="s">
        <v>168</v>
      </c>
      <c r="B99" s="23" t="s">
        <v>38</v>
      </c>
      <c r="C99" s="12">
        <v>446.88</v>
      </c>
      <c r="D99" s="11"/>
      <c r="E99" s="9"/>
      <c r="F99" s="11"/>
      <c r="G99" s="11"/>
      <c r="H99" s="2"/>
      <c r="I99" s="2" t="s">
        <v>13</v>
      </c>
    </row>
    <row r="100" spans="1:9">
      <c r="A100" s="2" t="s">
        <v>242</v>
      </c>
      <c r="B100" s="23" t="s">
        <v>38</v>
      </c>
      <c r="C100" s="12"/>
      <c r="D100" s="11">
        <v>1102600</v>
      </c>
      <c r="E100" s="9"/>
      <c r="F100" s="11"/>
      <c r="G100" s="11"/>
      <c r="H100" s="2"/>
      <c r="I100" s="2" t="s">
        <v>13</v>
      </c>
    </row>
    <row r="101" spans="1:9">
      <c r="A101" s="2" t="s">
        <v>243</v>
      </c>
      <c r="B101" s="23" t="s">
        <v>38</v>
      </c>
      <c r="C101" s="12"/>
      <c r="D101" s="11">
        <v>370000</v>
      </c>
      <c r="E101" s="9"/>
      <c r="F101" s="11"/>
      <c r="G101" s="11"/>
      <c r="H101" s="2"/>
      <c r="I101" s="2" t="s">
        <v>13</v>
      </c>
    </row>
    <row r="102" spans="1:9">
      <c r="A102" s="2" t="s">
        <v>185</v>
      </c>
      <c r="B102" s="23" t="s">
        <v>38</v>
      </c>
      <c r="C102" s="12"/>
      <c r="D102" s="11">
        <v>1115569</v>
      </c>
      <c r="E102" s="9"/>
      <c r="F102" s="11"/>
      <c r="G102" s="11"/>
      <c r="H102" s="2"/>
      <c r="I102" s="2" t="s">
        <v>13</v>
      </c>
    </row>
    <row r="103" spans="1:9">
      <c r="A103" s="2" t="s">
        <v>143</v>
      </c>
      <c r="B103" s="23" t="s">
        <v>38</v>
      </c>
      <c r="C103" s="12"/>
      <c r="D103" s="25">
        <v>137071</v>
      </c>
      <c r="E103" s="9"/>
      <c r="F103" s="11"/>
      <c r="G103" s="11"/>
      <c r="H103" s="2"/>
      <c r="I103" s="2" t="s">
        <v>13</v>
      </c>
    </row>
    <row r="104" spans="1:9">
      <c r="A104" s="2" t="s">
        <v>144</v>
      </c>
      <c r="B104" s="23" t="s">
        <v>38</v>
      </c>
      <c r="C104" s="12"/>
      <c r="D104" s="25">
        <v>4788000</v>
      </c>
      <c r="E104" s="9"/>
      <c r="F104" s="11"/>
      <c r="G104" s="11"/>
      <c r="H104" s="2"/>
      <c r="I104" s="2" t="s">
        <v>13</v>
      </c>
    </row>
    <row r="105" spans="1:9">
      <c r="A105" s="2" t="s">
        <v>244</v>
      </c>
      <c r="B105" s="23" t="s">
        <v>38</v>
      </c>
      <c r="C105" s="12"/>
      <c r="D105" s="25">
        <v>3174000</v>
      </c>
      <c r="E105" s="9"/>
      <c r="F105" s="11"/>
      <c r="G105" s="11"/>
      <c r="H105" s="2"/>
      <c r="I105" s="2" t="s">
        <v>13</v>
      </c>
    </row>
    <row r="106" spans="1:9">
      <c r="A106" s="2" t="s">
        <v>170</v>
      </c>
      <c r="B106" s="23" t="s">
        <v>38</v>
      </c>
      <c r="C106" s="12"/>
      <c r="D106" s="25">
        <v>33818</v>
      </c>
      <c r="E106" s="9"/>
      <c r="F106" s="11"/>
      <c r="G106" s="11"/>
      <c r="H106" s="2"/>
      <c r="I106" s="2" t="s">
        <v>13</v>
      </c>
    </row>
    <row r="107" spans="1:9">
      <c r="A107" s="2" t="s">
        <v>245</v>
      </c>
      <c r="B107" s="23" t="s">
        <v>38</v>
      </c>
      <c r="C107" s="12">
        <v>302.5</v>
      </c>
      <c r="D107" s="25"/>
      <c r="E107" s="9"/>
      <c r="F107" s="11"/>
      <c r="G107" s="11"/>
      <c r="H107" s="2"/>
      <c r="I107" s="2" t="s">
        <v>13</v>
      </c>
    </row>
    <row r="108" spans="1:9">
      <c r="A108" s="2" t="s">
        <v>161</v>
      </c>
      <c r="B108" s="23" t="s">
        <v>38</v>
      </c>
      <c r="C108" s="12"/>
      <c r="D108" s="25">
        <v>1100000</v>
      </c>
      <c r="E108" s="9"/>
      <c r="F108" s="11"/>
      <c r="G108" s="11"/>
      <c r="H108" s="2"/>
      <c r="I108" s="2" t="s">
        <v>13</v>
      </c>
    </row>
    <row r="109" spans="1:9">
      <c r="A109" s="2" t="s">
        <v>246</v>
      </c>
      <c r="B109" s="23" t="s">
        <v>38</v>
      </c>
      <c r="C109" s="12"/>
      <c r="D109" s="25">
        <v>785500</v>
      </c>
      <c r="E109" s="9"/>
      <c r="F109" s="11"/>
      <c r="G109" s="11"/>
      <c r="H109" s="2"/>
      <c r="I109" s="2" t="s">
        <v>13</v>
      </c>
    </row>
    <row r="110" spans="1:9">
      <c r="A110" s="2" t="s">
        <v>247</v>
      </c>
      <c r="B110" s="23" t="s">
        <v>38</v>
      </c>
      <c r="C110" s="12"/>
      <c r="D110" s="25">
        <v>85465959</v>
      </c>
      <c r="E110" s="9"/>
      <c r="F110" s="11"/>
      <c r="G110" s="11"/>
      <c r="H110" s="2"/>
      <c r="I110" s="2" t="s">
        <v>13</v>
      </c>
    </row>
    <row r="111" spans="1:9">
      <c r="A111" s="2" t="s">
        <v>248</v>
      </c>
      <c r="B111" s="23" t="s">
        <v>38</v>
      </c>
      <c r="C111" s="12"/>
      <c r="D111" s="25">
        <v>23120000</v>
      </c>
      <c r="E111" s="9"/>
      <c r="F111" s="11"/>
      <c r="G111" s="11"/>
      <c r="H111" s="2"/>
      <c r="I111" s="2" t="s">
        <v>13</v>
      </c>
    </row>
    <row r="112" spans="1:9">
      <c r="A112" s="2" t="s">
        <v>249</v>
      </c>
      <c r="B112" s="23" t="s">
        <v>38</v>
      </c>
      <c r="C112" s="12"/>
      <c r="D112" s="25">
        <v>3188000</v>
      </c>
      <c r="E112" s="9"/>
      <c r="F112" s="11"/>
      <c r="G112" s="11"/>
      <c r="H112" s="2"/>
      <c r="I112" s="2" t="s">
        <v>13</v>
      </c>
    </row>
    <row r="113" spans="1:9">
      <c r="A113" s="2" t="s">
        <v>39</v>
      </c>
      <c r="B113" s="23" t="s">
        <v>38</v>
      </c>
      <c r="C113" s="12"/>
      <c r="D113" s="25">
        <v>509674</v>
      </c>
      <c r="E113" s="9"/>
      <c r="F113" s="11"/>
      <c r="G113" s="11"/>
      <c r="H113" s="2"/>
      <c r="I113" s="2" t="s">
        <v>13</v>
      </c>
    </row>
    <row r="114" spans="1:9">
      <c r="A114" s="2" t="s">
        <v>250</v>
      </c>
      <c r="B114" s="23" t="s">
        <v>38</v>
      </c>
      <c r="C114" s="12"/>
      <c r="D114" s="25">
        <v>160665</v>
      </c>
      <c r="E114" s="9"/>
      <c r="F114" s="11"/>
      <c r="G114" s="11"/>
      <c r="H114" s="2"/>
      <c r="I114" s="2" t="s">
        <v>13</v>
      </c>
    </row>
    <row r="115" spans="1:9">
      <c r="A115" s="2"/>
      <c r="B115" s="23"/>
      <c r="C115" s="2"/>
      <c r="D115" s="11"/>
      <c r="E115" s="9"/>
      <c r="F115" s="11"/>
      <c r="G115" s="11"/>
      <c r="H115" s="2"/>
      <c r="I115" s="2"/>
    </row>
    <row r="116" spans="1:9">
      <c r="A116" s="2" t="s">
        <v>42</v>
      </c>
      <c r="B116" s="23"/>
      <c r="C116" s="15">
        <f>SUM(C117:C117)</f>
        <v>0</v>
      </c>
      <c r="D116" s="7">
        <f>SUM(D117:D117)</f>
        <v>0</v>
      </c>
      <c r="E116" s="9"/>
      <c r="F116" s="7">
        <f>+C116*E116+D116</f>
        <v>0</v>
      </c>
      <c r="G116" s="11"/>
      <c r="H116" s="2"/>
      <c r="I116" s="2"/>
    </row>
    <row r="117" spans="1:9">
      <c r="A117" s="2" t="s">
        <v>118</v>
      </c>
      <c r="B117" s="23" t="s">
        <v>45</v>
      </c>
      <c r="C117" s="26"/>
      <c r="D117" s="11">
        <v>0</v>
      </c>
      <c r="E117" s="9"/>
      <c r="F117" s="2"/>
      <c r="G117" s="11"/>
      <c r="H117" s="2"/>
      <c r="I117" s="2" t="s">
        <v>13</v>
      </c>
    </row>
    <row r="118" spans="1:9">
      <c r="A118" s="2"/>
      <c r="B118" s="23"/>
      <c r="C118" s="26"/>
      <c r="D118" s="11"/>
      <c r="E118" s="9"/>
      <c r="F118" s="2"/>
      <c r="G118" s="11"/>
      <c r="H118" s="2"/>
      <c r="I118" s="2"/>
    </row>
    <row r="119" spans="1:9">
      <c r="A119" s="2" t="s">
        <v>43</v>
      </c>
      <c r="B119" s="23"/>
      <c r="C119" s="15"/>
      <c r="D119" s="7">
        <f>SUM(D120:D120)</f>
        <v>0</v>
      </c>
      <c r="E119" s="9"/>
      <c r="F119" s="7">
        <f>+C119*E119+D119</f>
        <v>0</v>
      </c>
      <c r="G119" s="7"/>
      <c r="H119" s="2"/>
      <c r="I119" s="2"/>
    </row>
    <row r="120" spans="1:9">
      <c r="A120" s="2" t="s">
        <v>44</v>
      </c>
      <c r="B120" s="23" t="s">
        <v>45</v>
      </c>
      <c r="C120" s="12"/>
      <c r="D120" s="11">
        <v>0</v>
      </c>
      <c r="E120" s="9"/>
      <c r="F120" s="1"/>
      <c r="G120" s="1"/>
      <c r="H120" s="2"/>
      <c r="I120" s="2" t="s">
        <v>13</v>
      </c>
    </row>
    <row r="121" spans="1:9">
      <c r="A121" s="2"/>
      <c r="B121" s="23"/>
      <c r="C121" s="2"/>
      <c r="D121" s="11"/>
      <c r="E121" s="9"/>
      <c r="F121" s="11"/>
      <c r="G121" s="11"/>
      <c r="H121" s="2"/>
      <c r="I121" s="2"/>
    </row>
    <row r="122" spans="1:9">
      <c r="A122" s="2" t="s">
        <v>46</v>
      </c>
      <c r="B122" s="24"/>
      <c r="C122" s="15">
        <f>SUM(C123:C126)</f>
        <v>157572</v>
      </c>
      <c r="D122" s="7">
        <f>SUM(D123:D126)</f>
        <v>170000000</v>
      </c>
      <c r="E122" s="9">
        <v>7262.6</v>
      </c>
      <c r="F122" s="7">
        <f>+(C122*E122)+D122</f>
        <v>1314382407.2</v>
      </c>
      <c r="G122" s="11"/>
      <c r="H122" s="2"/>
      <c r="I122" s="2"/>
    </row>
    <row r="123" spans="1:9">
      <c r="A123" s="2" t="s">
        <v>47</v>
      </c>
      <c r="B123" s="23">
        <v>45291</v>
      </c>
      <c r="C123" s="12">
        <v>44180</v>
      </c>
      <c r="D123" s="11">
        <v>170000000</v>
      </c>
      <c r="E123" s="9"/>
      <c r="F123" s="11"/>
      <c r="G123" s="11"/>
      <c r="H123" s="2"/>
      <c r="I123" s="2" t="s">
        <v>13</v>
      </c>
    </row>
    <row r="124" spans="1:9">
      <c r="A124" s="2" t="s">
        <v>48</v>
      </c>
      <c r="B124" s="23">
        <v>45291</v>
      </c>
      <c r="C124" s="12">
        <v>17000</v>
      </c>
      <c r="D124" s="11"/>
      <c r="E124" s="9"/>
      <c r="F124" s="11"/>
      <c r="G124" s="11"/>
      <c r="H124" s="2"/>
      <c r="I124" s="2" t="s">
        <v>13</v>
      </c>
    </row>
    <row r="125" spans="1:9">
      <c r="A125" s="2" t="s">
        <v>49</v>
      </c>
      <c r="B125" s="23">
        <v>46022</v>
      </c>
      <c r="C125" s="12">
        <v>45000</v>
      </c>
      <c r="D125" s="11"/>
      <c r="E125" s="9"/>
      <c r="F125" s="11"/>
      <c r="G125" s="11"/>
      <c r="H125" s="2"/>
      <c r="I125" s="2" t="s">
        <v>13</v>
      </c>
    </row>
    <row r="126" spans="1:9">
      <c r="A126" s="2" t="s">
        <v>50</v>
      </c>
      <c r="B126" s="23">
        <v>45291</v>
      </c>
      <c r="C126" s="12">
        <v>51392</v>
      </c>
      <c r="D126" s="11"/>
      <c r="E126" s="9"/>
      <c r="F126" s="11"/>
      <c r="G126" s="11"/>
      <c r="H126" s="2"/>
      <c r="I126" s="2" t="s">
        <v>13</v>
      </c>
    </row>
    <row r="127" spans="1:9">
      <c r="A127" s="2"/>
      <c r="B127" s="23"/>
      <c r="C127" s="12"/>
      <c r="D127" s="11"/>
      <c r="E127" s="9"/>
      <c r="F127" s="11"/>
      <c r="G127" s="11"/>
      <c r="H127" s="2"/>
      <c r="I127" s="2"/>
    </row>
    <row r="128" spans="1:9">
      <c r="A128" s="1" t="s">
        <v>51</v>
      </c>
      <c r="B128" s="23"/>
      <c r="C128" s="12"/>
      <c r="D128" s="11"/>
      <c r="E128" s="9"/>
      <c r="F128" s="7"/>
      <c r="G128" s="7">
        <f>SUM(F129+F132)</f>
        <v>270505164</v>
      </c>
      <c r="H128" s="2"/>
      <c r="I128" s="2"/>
    </row>
    <row r="129" spans="1:9">
      <c r="A129" s="2" t="s">
        <v>52</v>
      </c>
      <c r="B129" s="23"/>
      <c r="C129" s="1"/>
      <c r="D129" s="7">
        <f>SUM(D130:D130)</f>
        <v>4550399</v>
      </c>
      <c r="E129" s="9"/>
      <c r="F129" s="7">
        <f>SUM(D129)</f>
        <v>4550399</v>
      </c>
      <c r="G129" s="2"/>
      <c r="H129" s="2"/>
      <c r="I129" s="2"/>
    </row>
    <row r="130" spans="1:9">
      <c r="A130" s="2" t="s">
        <v>251</v>
      </c>
      <c r="B130" s="23" t="s">
        <v>45</v>
      </c>
      <c r="C130" s="2"/>
      <c r="D130" s="69">
        <v>4550399</v>
      </c>
      <c r="E130" s="9"/>
      <c r="F130" s="2"/>
      <c r="G130" s="2"/>
      <c r="H130" s="2"/>
      <c r="I130" s="2" t="s">
        <v>13</v>
      </c>
    </row>
    <row r="131" spans="1:9">
      <c r="A131" s="2"/>
      <c r="B131" s="23"/>
      <c r="C131" s="2"/>
      <c r="D131" s="11"/>
      <c r="E131" s="9"/>
      <c r="F131" s="11"/>
      <c r="G131" s="11"/>
      <c r="H131" s="2"/>
      <c r="I131" s="2"/>
    </row>
    <row r="132" spans="1:9">
      <c r="A132" s="2" t="s">
        <v>53</v>
      </c>
      <c r="B132" s="23"/>
      <c r="C132" s="2"/>
      <c r="D132" s="7">
        <f>SUM(D133)</f>
        <v>265954765</v>
      </c>
      <c r="E132" s="9"/>
      <c r="F132" s="7">
        <f>SUM(D132)</f>
        <v>265954765</v>
      </c>
      <c r="G132" s="11"/>
      <c r="H132" s="2"/>
      <c r="I132" s="2"/>
    </row>
    <row r="133" spans="1:9">
      <c r="A133" s="2" t="s">
        <v>54</v>
      </c>
      <c r="B133" s="23">
        <v>45114</v>
      </c>
      <c r="C133" s="2"/>
      <c r="D133" s="11">
        <v>265954765</v>
      </c>
      <c r="E133" s="9"/>
      <c r="F133" s="11"/>
      <c r="G133" s="11"/>
      <c r="H133" s="2"/>
      <c r="I133" s="2" t="s">
        <v>13</v>
      </c>
    </row>
    <row r="134" spans="1:9">
      <c r="E134" s="9"/>
      <c r="F134" s="11"/>
      <c r="G134" s="11"/>
      <c r="H134" s="2"/>
      <c r="I134" s="2"/>
    </row>
    <row r="135" spans="1:9">
      <c r="A135" s="1" t="s">
        <v>55</v>
      </c>
      <c r="B135" s="23"/>
      <c r="C135" s="2"/>
      <c r="D135" s="7">
        <f>SUM(D136)</f>
        <v>68169252</v>
      </c>
      <c r="E135" s="9"/>
      <c r="F135" s="7">
        <f>SUM(D136)</f>
        <v>68169252</v>
      </c>
      <c r="G135" s="7">
        <f>SUM(F135)</f>
        <v>68169252</v>
      </c>
      <c r="H135" s="2"/>
      <c r="I135" s="2"/>
    </row>
    <row r="136" spans="1:9">
      <c r="A136" s="2" t="s">
        <v>56</v>
      </c>
      <c r="B136" s="23">
        <v>45114</v>
      </c>
      <c r="C136" s="2"/>
      <c r="D136" s="11">
        <v>68169252</v>
      </c>
      <c r="E136" s="9"/>
      <c r="F136" s="11"/>
      <c r="G136" s="11"/>
      <c r="H136" s="2"/>
      <c r="I136" s="2" t="s">
        <v>13</v>
      </c>
    </row>
    <row r="137" spans="1:9">
      <c r="A137" s="2"/>
      <c r="B137" s="23"/>
      <c r="C137" s="2"/>
      <c r="D137" s="11"/>
      <c r="E137" s="9"/>
      <c r="F137" s="11"/>
      <c r="G137" s="11"/>
      <c r="H137" s="2"/>
      <c r="I137" s="2"/>
    </row>
    <row r="138" spans="1:9">
      <c r="A138" s="1" t="s">
        <v>57</v>
      </c>
      <c r="B138" s="23"/>
      <c r="C138" s="2"/>
      <c r="D138" s="11"/>
      <c r="E138" s="9"/>
      <c r="F138" s="11"/>
      <c r="G138" s="7">
        <f>SUM(F139+F144+F157+F161+F166+F170+F173)</f>
        <v>2445105090.5120001</v>
      </c>
      <c r="H138" s="2"/>
      <c r="I138" s="2"/>
    </row>
    <row r="139" spans="1:9">
      <c r="A139" s="2" t="s">
        <v>58</v>
      </c>
      <c r="B139" s="23" t="s">
        <v>38</v>
      </c>
      <c r="C139" s="15">
        <f>SUM(C140:C143)</f>
        <v>0</v>
      </c>
      <c r="D139" s="7">
        <f>SUM(D140:D142)</f>
        <v>13480000</v>
      </c>
      <c r="E139" s="9">
        <v>7262.6</v>
      </c>
      <c r="F139" s="7">
        <f>+(C139*E139)+D139</f>
        <v>13480000</v>
      </c>
      <c r="G139" s="7"/>
      <c r="H139" s="2"/>
      <c r="I139" s="2"/>
    </row>
    <row r="140" spans="1:9">
      <c r="A140" s="2" t="s">
        <v>252</v>
      </c>
      <c r="B140" s="23" t="s">
        <v>45</v>
      </c>
      <c r="C140" s="12"/>
      <c r="D140" s="11">
        <v>380000</v>
      </c>
      <c r="E140" s="9"/>
      <c r="F140" s="2"/>
      <c r="G140" s="2"/>
      <c r="H140" s="2"/>
      <c r="I140" s="2" t="s">
        <v>13</v>
      </c>
    </row>
    <row r="141" spans="1:9">
      <c r="A141" s="2" t="s">
        <v>253</v>
      </c>
      <c r="B141" s="23" t="s">
        <v>45</v>
      </c>
      <c r="C141" s="12"/>
      <c r="D141" s="11">
        <v>6600000</v>
      </c>
      <c r="E141" s="9"/>
      <c r="F141" s="2"/>
      <c r="G141" s="2"/>
      <c r="H141" s="2"/>
      <c r="I141" s="2" t="s">
        <v>13</v>
      </c>
    </row>
    <row r="142" spans="1:9">
      <c r="A142" s="2" t="s">
        <v>254</v>
      </c>
      <c r="B142" s="23" t="s">
        <v>45</v>
      </c>
      <c r="C142" s="12"/>
      <c r="D142" s="11">
        <v>6500000</v>
      </c>
      <c r="E142" s="9"/>
      <c r="F142" s="2"/>
      <c r="G142" s="2"/>
      <c r="H142" s="2"/>
      <c r="I142" s="2" t="s">
        <v>13</v>
      </c>
    </row>
    <row r="143" spans="1:9">
      <c r="A143" s="2"/>
      <c r="B143" s="23"/>
      <c r="C143" s="12"/>
      <c r="D143" s="11"/>
      <c r="E143" s="9"/>
      <c r="F143" s="2"/>
      <c r="G143" s="2"/>
      <c r="H143" s="2"/>
      <c r="I143" s="2" t="s">
        <v>13</v>
      </c>
    </row>
    <row r="144" spans="1:9">
      <c r="A144" s="2" t="s">
        <v>59</v>
      </c>
      <c r="B144" s="23"/>
      <c r="C144" s="15">
        <f>SUM(C146:C153)</f>
        <v>0</v>
      </c>
      <c r="D144" s="7">
        <f>SUM(D145:D155)</f>
        <v>768520364</v>
      </c>
      <c r="E144" s="9">
        <v>7262.6</v>
      </c>
      <c r="F144" s="7">
        <f>+(C144*E144)+D144</f>
        <v>768520364</v>
      </c>
      <c r="G144" s="11"/>
      <c r="H144" s="2"/>
      <c r="I144" s="2"/>
    </row>
    <row r="145" spans="1:9">
      <c r="A145" s="2" t="s">
        <v>255</v>
      </c>
      <c r="B145" s="23" t="s">
        <v>45</v>
      </c>
      <c r="C145" s="15"/>
      <c r="D145" s="11">
        <v>22364773</v>
      </c>
      <c r="E145" s="9"/>
      <c r="F145" s="7"/>
      <c r="G145" s="11"/>
      <c r="H145" s="2"/>
      <c r="I145" s="2" t="s">
        <v>13</v>
      </c>
    </row>
    <row r="146" spans="1:9">
      <c r="A146" s="2" t="s">
        <v>204</v>
      </c>
      <c r="B146" s="23" t="s">
        <v>45</v>
      </c>
      <c r="C146" s="15"/>
      <c r="D146" s="11">
        <v>16363636</v>
      </c>
      <c r="E146" s="9"/>
      <c r="F146" s="7"/>
      <c r="G146" s="11"/>
      <c r="H146" s="2"/>
      <c r="I146" s="2" t="s">
        <v>13</v>
      </c>
    </row>
    <row r="147" spans="1:9">
      <c r="A147" s="2" t="s">
        <v>205</v>
      </c>
      <c r="B147" s="23" t="s">
        <v>45</v>
      </c>
      <c r="C147" s="15"/>
      <c r="D147" s="11">
        <v>16500000</v>
      </c>
      <c r="E147" s="9"/>
      <c r="F147" s="7"/>
      <c r="G147" s="11"/>
      <c r="H147" s="2"/>
      <c r="I147" s="2" t="s">
        <v>13</v>
      </c>
    </row>
    <row r="148" spans="1:9">
      <c r="A148" s="2" t="s">
        <v>159</v>
      </c>
      <c r="B148" s="23" t="s">
        <v>45</v>
      </c>
      <c r="C148" s="15"/>
      <c r="D148" s="11">
        <v>89679160</v>
      </c>
      <c r="E148" s="9"/>
      <c r="F148" s="7"/>
      <c r="G148" s="11"/>
      <c r="H148" s="2"/>
      <c r="I148" s="2" t="s">
        <v>13</v>
      </c>
    </row>
    <row r="149" spans="1:9">
      <c r="A149" s="2" t="s">
        <v>186</v>
      </c>
      <c r="B149" s="23" t="s">
        <v>45</v>
      </c>
      <c r="C149" s="15"/>
      <c r="D149" s="11">
        <v>55876599</v>
      </c>
      <c r="E149" s="9"/>
      <c r="F149" s="7"/>
      <c r="G149" s="11"/>
      <c r="H149" s="2"/>
      <c r="I149" s="2" t="s">
        <v>13</v>
      </c>
    </row>
    <row r="150" spans="1:9">
      <c r="A150" s="2" t="s">
        <v>206</v>
      </c>
      <c r="B150" s="23" t="s">
        <v>45</v>
      </c>
      <c r="C150" s="15"/>
      <c r="D150" s="11">
        <v>58530639</v>
      </c>
      <c r="E150" s="9"/>
      <c r="F150" s="7"/>
      <c r="G150" s="11"/>
      <c r="H150" s="2"/>
      <c r="I150" s="2" t="s">
        <v>13</v>
      </c>
    </row>
    <row r="151" spans="1:9">
      <c r="A151" s="2" t="s">
        <v>256</v>
      </c>
      <c r="B151" s="23" t="s">
        <v>45</v>
      </c>
      <c r="C151" s="15"/>
      <c r="D151" s="11">
        <v>8000000</v>
      </c>
      <c r="E151" s="9"/>
      <c r="F151" s="7"/>
      <c r="G151" s="11"/>
      <c r="H151" s="2"/>
      <c r="I151" s="2" t="s">
        <v>13</v>
      </c>
    </row>
    <row r="152" spans="1:9">
      <c r="A152" s="2" t="s">
        <v>257</v>
      </c>
      <c r="B152" s="23" t="s">
        <v>45</v>
      </c>
      <c r="C152" s="15"/>
      <c r="D152" s="11">
        <v>5000000</v>
      </c>
      <c r="E152" s="9"/>
      <c r="F152" s="7"/>
      <c r="G152" s="11"/>
      <c r="H152" s="2"/>
      <c r="I152" s="2" t="s">
        <v>13</v>
      </c>
    </row>
    <row r="153" spans="1:9">
      <c r="A153" s="2" t="s">
        <v>207</v>
      </c>
      <c r="B153" s="23" t="s">
        <v>45</v>
      </c>
      <c r="C153" s="15"/>
      <c r="D153" s="11">
        <v>340205557</v>
      </c>
      <c r="E153" s="9"/>
      <c r="F153" s="7"/>
      <c r="G153" s="11"/>
      <c r="H153" s="2"/>
      <c r="I153" s="2" t="s">
        <v>13</v>
      </c>
    </row>
    <row r="154" spans="1:9">
      <c r="A154" s="2" t="s">
        <v>258</v>
      </c>
      <c r="B154" s="23" t="s">
        <v>45</v>
      </c>
      <c r="C154" s="15"/>
      <c r="D154" s="11">
        <v>78000000</v>
      </c>
      <c r="E154" s="9"/>
      <c r="F154" s="7"/>
      <c r="G154" s="11"/>
      <c r="H154" s="2"/>
      <c r="I154" s="2" t="s">
        <v>13</v>
      </c>
    </row>
    <row r="155" spans="1:9">
      <c r="A155" s="2" t="s">
        <v>259</v>
      </c>
      <c r="B155" s="23" t="s">
        <v>45</v>
      </c>
      <c r="C155" s="15"/>
      <c r="D155" s="11">
        <v>78000000</v>
      </c>
      <c r="E155" s="9"/>
      <c r="F155" s="7"/>
      <c r="G155" s="11"/>
      <c r="H155" s="2"/>
      <c r="I155" s="2" t="s">
        <v>13</v>
      </c>
    </row>
    <row r="156" spans="1:9">
      <c r="A156" s="28"/>
      <c r="B156" s="23"/>
      <c r="C156" s="29"/>
      <c r="D156" s="30"/>
      <c r="E156" s="9"/>
      <c r="F156" s="11"/>
      <c r="G156" s="11"/>
      <c r="H156" s="2"/>
      <c r="I156" s="2"/>
    </row>
    <row r="157" spans="1:9">
      <c r="A157" s="2" t="s">
        <v>60</v>
      </c>
      <c r="B157" s="23"/>
      <c r="C157" s="12">
        <f>SUM(C158:C158)</f>
        <v>0</v>
      </c>
      <c r="D157" s="7">
        <f>SUM(D158:D159)</f>
        <v>7935279</v>
      </c>
      <c r="E157" s="9"/>
      <c r="F157" s="7">
        <f>+C157*E157+D157</f>
        <v>7935279</v>
      </c>
      <c r="G157" s="11"/>
      <c r="H157" s="2"/>
      <c r="I157" s="2"/>
    </row>
    <row r="158" spans="1:9">
      <c r="A158" s="2" t="s">
        <v>315</v>
      </c>
      <c r="B158" s="23" t="s">
        <v>38</v>
      </c>
      <c r="C158" s="12"/>
      <c r="D158" s="11">
        <v>435279</v>
      </c>
      <c r="E158" s="9"/>
      <c r="F158" s="11"/>
      <c r="G158" s="11"/>
      <c r="H158" s="2"/>
      <c r="I158" s="2" t="s">
        <v>13</v>
      </c>
    </row>
    <row r="159" spans="1:9">
      <c r="A159" s="2" t="s">
        <v>314</v>
      </c>
      <c r="B159" s="23" t="s">
        <v>38</v>
      </c>
      <c r="C159" s="12"/>
      <c r="D159" s="11">
        <v>7500000</v>
      </c>
      <c r="E159" s="9"/>
      <c r="F159" s="11"/>
      <c r="G159" s="11"/>
      <c r="H159" s="2"/>
      <c r="I159" s="2" t="s">
        <v>13</v>
      </c>
    </row>
    <row r="160" spans="1:9">
      <c r="A160" s="2"/>
      <c r="B160" s="23"/>
      <c r="C160" s="12"/>
      <c r="D160" s="11"/>
      <c r="E160" s="9"/>
      <c r="F160" s="2"/>
      <c r="G160" s="2"/>
      <c r="H160" s="2"/>
      <c r="I160" s="2"/>
    </row>
    <row r="161" spans="1:9">
      <c r="A161" s="2" t="s">
        <v>61</v>
      </c>
      <c r="B161" s="23" t="s">
        <v>45</v>
      </c>
      <c r="C161" s="31">
        <f>SUM(C162:C163)</f>
        <v>0</v>
      </c>
      <c r="D161" s="32">
        <f>SUM(D162:D164)</f>
        <v>376951248</v>
      </c>
      <c r="E161" s="9"/>
      <c r="F161" s="7">
        <f>+(C161*E161)+D161</f>
        <v>376951248</v>
      </c>
      <c r="G161" s="7"/>
      <c r="H161" s="2"/>
      <c r="I161" s="2"/>
    </row>
    <row r="162" spans="1:9">
      <c r="A162" s="33" t="s">
        <v>62</v>
      </c>
      <c r="B162" s="23" t="s">
        <v>45</v>
      </c>
      <c r="C162" s="34"/>
      <c r="D162" s="18">
        <v>3278571</v>
      </c>
      <c r="E162" s="35"/>
      <c r="F162" s="7"/>
      <c r="G162" s="7"/>
      <c r="H162" s="2"/>
      <c r="I162" s="2" t="s">
        <v>13</v>
      </c>
    </row>
    <row r="163" spans="1:9">
      <c r="A163" s="33" t="s">
        <v>63</v>
      </c>
      <c r="B163" s="23" t="s">
        <v>45</v>
      </c>
      <c r="C163" s="36"/>
      <c r="D163" s="27">
        <v>80000000</v>
      </c>
      <c r="E163" s="37"/>
      <c r="F163" s="7"/>
      <c r="G163" s="7"/>
      <c r="H163" s="2"/>
      <c r="I163" s="2" t="s">
        <v>13</v>
      </c>
    </row>
    <row r="164" spans="1:9">
      <c r="A164" s="33" t="s">
        <v>260</v>
      </c>
      <c r="B164" s="23" t="s">
        <v>45</v>
      </c>
      <c r="C164" s="36"/>
      <c r="D164" s="27">
        <v>293672677</v>
      </c>
      <c r="E164" s="37"/>
      <c r="F164" s="7"/>
      <c r="G164" s="7"/>
      <c r="H164" s="2"/>
      <c r="I164" s="2" t="s">
        <v>13</v>
      </c>
    </row>
    <row r="165" spans="1:9">
      <c r="A165" s="2"/>
      <c r="B165" s="23"/>
      <c r="C165" s="12"/>
      <c r="D165" s="11"/>
      <c r="E165" s="9"/>
      <c r="F165" s="2"/>
      <c r="G165" s="2"/>
      <c r="H165" s="2"/>
      <c r="I165" s="2"/>
    </row>
    <row r="166" spans="1:9">
      <c r="A166" s="2" t="s">
        <v>64</v>
      </c>
      <c r="B166" s="23" t="s">
        <v>65</v>
      </c>
      <c r="C166" s="15">
        <f>SUM(C167:C168)</f>
        <v>22890.120000000003</v>
      </c>
      <c r="D166" s="7"/>
      <c r="E166" s="9">
        <v>7262.6</v>
      </c>
      <c r="F166" s="7">
        <f>+(C166*E166)+D166</f>
        <v>166241785.51200002</v>
      </c>
      <c r="G166" s="1"/>
      <c r="H166" s="2"/>
      <c r="I166" s="2"/>
    </row>
    <row r="167" spans="1:9">
      <c r="A167" s="2" t="s">
        <v>66</v>
      </c>
      <c r="B167" s="23" t="s">
        <v>65</v>
      </c>
      <c r="C167" s="12">
        <v>7472.52</v>
      </c>
      <c r="D167" s="11"/>
      <c r="E167" s="9"/>
      <c r="F167" s="1"/>
      <c r="G167" s="1"/>
      <c r="H167" s="2"/>
      <c r="I167" s="2" t="s">
        <v>13</v>
      </c>
    </row>
    <row r="168" spans="1:9">
      <c r="A168" s="2" t="s">
        <v>213</v>
      </c>
      <c r="B168" s="23" t="s">
        <v>65</v>
      </c>
      <c r="C168" s="12">
        <v>15417.6</v>
      </c>
      <c r="D168" s="11"/>
      <c r="E168" s="9"/>
      <c r="F168" s="1"/>
      <c r="G168" s="1"/>
      <c r="H168" s="2"/>
      <c r="I168" s="2" t="s">
        <v>13</v>
      </c>
    </row>
    <row r="169" spans="1:9">
      <c r="A169" s="2"/>
      <c r="B169" s="23"/>
      <c r="C169" s="12"/>
      <c r="D169" s="11"/>
      <c r="E169" s="9"/>
      <c r="F169" s="2"/>
      <c r="G169" s="2"/>
      <c r="H169" s="2"/>
      <c r="I169" s="2"/>
    </row>
    <row r="170" spans="1:9">
      <c r="A170" s="2" t="s">
        <v>67</v>
      </c>
      <c r="B170" s="23"/>
      <c r="C170" s="12"/>
      <c r="D170" s="7">
        <f>SUM(D171)</f>
        <v>487568111</v>
      </c>
      <c r="E170" s="9"/>
      <c r="F170" s="7">
        <f>SUM(D170)</f>
        <v>487568111</v>
      </c>
      <c r="G170" s="2"/>
      <c r="H170" s="2"/>
      <c r="I170" s="2"/>
    </row>
    <row r="171" spans="1:9">
      <c r="A171" s="2" t="s">
        <v>160</v>
      </c>
      <c r="B171" s="23" t="s">
        <v>65</v>
      </c>
      <c r="C171" s="12"/>
      <c r="D171" s="11">
        <v>487568111</v>
      </c>
      <c r="E171" s="9"/>
      <c r="F171" s="2"/>
      <c r="G171" s="2"/>
      <c r="H171" s="2"/>
      <c r="I171" s="2" t="s">
        <v>13</v>
      </c>
    </row>
    <row r="172" spans="1:9">
      <c r="A172" s="2"/>
      <c r="B172" s="23"/>
      <c r="C172" s="12"/>
      <c r="D172" s="11"/>
      <c r="E172" s="9"/>
      <c r="F172" s="2"/>
      <c r="G172" s="2"/>
      <c r="H172" s="2"/>
      <c r="I172" s="2"/>
    </row>
    <row r="173" spans="1:9">
      <c r="A173" s="2" t="s">
        <v>164</v>
      </c>
      <c r="B173" s="23"/>
      <c r="C173" s="12"/>
      <c r="D173" s="7">
        <f>+SUM(D174)</f>
        <v>624408303</v>
      </c>
      <c r="E173" s="9"/>
      <c r="F173" s="68">
        <f>SUM(D173)</f>
        <v>624408303</v>
      </c>
      <c r="G173" s="2"/>
      <c r="H173" s="2"/>
      <c r="I173" s="2"/>
    </row>
    <row r="174" spans="1:9">
      <c r="A174" s="2" t="s">
        <v>165</v>
      </c>
      <c r="B174" s="23" t="s">
        <v>65</v>
      </c>
      <c r="C174" s="12"/>
      <c r="D174" s="11">
        <v>624408303</v>
      </c>
      <c r="E174" s="9"/>
      <c r="F174" s="2"/>
      <c r="G174" s="2"/>
      <c r="H174" s="2"/>
      <c r="I174" s="2" t="s">
        <v>13</v>
      </c>
    </row>
    <row r="175" spans="1:9">
      <c r="A175" s="2"/>
      <c r="B175" s="23"/>
      <c r="C175" s="12"/>
      <c r="D175" s="11"/>
      <c r="E175" s="9"/>
      <c r="F175" s="2"/>
      <c r="G175" s="2"/>
      <c r="H175" s="2"/>
      <c r="I175" s="2"/>
    </row>
    <row r="176" spans="1:9">
      <c r="A176" s="1" t="s">
        <v>68</v>
      </c>
      <c r="B176" s="23"/>
      <c r="C176" s="12"/>
      <c r="D176" s="11"/>
      <c r="E176" s="9"/>
      <c r="F176" s="2"/>
      <c r="G176" s="7">
        <f>SUM(F177+F182+F185+F202+F190+F193+F196+F199)</f>
        <v>2728384766.4099998</v>
      </c>
      <c r="H176" s="2"/>
      <c r="I176" s="2"/>
    </row>
    <row r="177" spans="1:9">
      <c r="A177" s="2" t="s">
        <v>69</v>
      </c>
      <c r="B177" s="23"/>
      <c r="C177" s="15">
        <f>+SUM(C178:C180)</f>
        <v>0</v>
      </c>
      <c r="D177" s="7">
        <f>+SUM(D178:D180)</f>
        <v>0</v>
      </c>
      <c r="E177" s="9">
        <v>7258.03</v>
      </c>
      <c r="F177" s="7">
        <f>+(C177*E177)+D177</f>
        <v>0</v>
      </c>
      <c r="G177" s="7"/>
      <c r="H177" s="2"/>
      <c r="I177" s="2"/>
    </row>
    <row r="178" spans="1:9">
      <c r="A178" s="38" t="s">
        <v>70</v>
      </c>
      <c r="B178" s="23"/>
      <c r="C178" s="26"/>
      <c r="D178" s="39"/>
      <c r="E178" s="9"/>
      <c r="F178" s="7"/>
      <c r="G178" s="7"/>
      <c r="H178" s="2"/>
      <c r="I178" s="2"/>
    </row>
    <row r="179" spans="1:9">
      <c r="A179" s="40" t="s">
        <v>71</v>
      </c>
      <c r="B179" s="23"/>
      <c r="C179" s="26"/>
      <c r="D179" s="39"/>
      <c r="E179" s="9"/>
      <c r="F179" s="7"/>
      <c r="G179" s="7"/>
      <c r="H179" s="2"/>
      <c r="I179" s="2"/>
    </row>
    <row r="180" spans="1:9">
      <c r="A180" s="41" t="s">
        <v>72</v>
      </c>
      <c r="B180" s="23" t="s">
        <v>45</v>
      </c>
      <c r="C180" s="26">
        <v>0</v>
      </c>
      <c r="D180" s="42">
        <v>0</v>
      </c>
      <c r="E180" s="9"/>
      <c r="F180" s="7"/>
      <c r="G180" s="7"/>
      <c r="H180" s="2"/>
      <c r="I180" s="2" t="s">
        <v>13</v>
      </c>
    </row>
    <row r="181" spans="1:9">
      <c r="A181" s="41"/>
      <c r="B181" s="23"/>
      <c r="C181" s="26"/>
      <c r="D181" s="42"/>
      <c r="E181" s="9"/>
      <c r="F181" s="7"/>
      <c r="G181" s="7"/>
      <c r="H181" s="2"/>
      <c r="I181" s="2"/>
    </row>
    <row r="182" spans="1:9">
      <c r="A182" s="2" t="s">
        <v>154</v>
      </c>
      <c r="B182" s="23"/>
      <c r="C182" s="60"/>
      <c r="D182" s="61">
        <f>SUM(D183)</f>
        <v>0</v>
      </c>
      <c r="E182" s="9"/>
      <c r="F182" s="7">
        <f>+(C182*E182)+D182</f>
        <v>0</v>
      </c>
      <c r="G182" s="7"/>
      <c r="H182" s="2"/>
      <c r="I182" s="2"/>
    </row>
    <row r="183" spans="1:9">
      <c r="A183" s="2" t="s">
        <v>153</v>
      </c>
      <c r="B183" s="23" t="s">
        <v>38</v>
      </c>
      <c r="C183" s="12"/>
      <c r="D183" s="11">
        <v>0</v>
      </c>
      <c r="E183" s="9"/>
      <c r="F183" s="2"/>
      <c r="G183" s="2"/>
      <c r="H183" s="2"/>
      <c r="I183" s="2" t="s">
        <v>13</v>
      </c>
    </row>
    <row r="184" spans="1:9">
      <c r="A184" s="2"/>
      <c r="B184" s="23"/>
      <c r="C184" s="12"/>
      <c r="D184" s="11"/>
      <c r="E184" s="9"/>
      <c r="F184" s="2"/>
      <c r="G184" s="2"/>
      <c r="H184" s="2"/>
      <c r="I184" s="2"/>
    </row>
    <row r="185" spans="1:9">
      <c r="A185" s="2" t="s">
        <v>73</v>
      </c>
      <c r="B185" s="23"/>
      <c r="C185" s="15">
        <f>SUM(C186:C187)</f>
        <v>1911.84</v>
      </c>
      <c r="D185" s="7">
        <f>SUM(D186:D188)</f>
        <v>257569709</v>
      </c>
      <c r="E185" s="9">
        <v>7262.6</v>
      </c>
      <c r="F185" s="7">
        <f>+(C185*E185)+D185</f>
        <v>271454638.18400002</v>
      </c>
      <c r="G185" s="2"/>
      <c r="H185" s="2"/>
      <c r="I185" s="2"/>
    </row>
    <row r="186" spans="1:9">
      <c r="A186" s="2" t="s">
        <v>187</v>
      </c>
      <c r="B186" s="23" t="s">
        <v>45</v>
      </c>
      <c r="C186" s="12"/>
      <c r="D186" s="11">
        <v>232566009</v>
      </c>
      <c r="E186" s="9"/>
      <c r="F186" s="2"/>
      <c r="G186" s="2"/>
      <c r="H186" s="2"/>
      <c r="I186" s="2" t="s">
        <v>13</v>
      </c>
    </row>
    <row r="187" spans="1:9">
      <c r="A187" s="2" t="s">
        <v>171</v>
      </c>
      <c r="B187" s="23" t="s">
        <v>45</v>
      </c>
      <c r="C187" s="12">
        <v>1911.84</v>
      </c>
      <c r="D187" s="11"/>
      <c r="E187" s="9"/>
      <c r="F187" s="2"/>
      <c r="G187" s="2"/>
      <c r="H187" s="2"/>
      <c r="I187" s="2" t="s">
        <v>13</v>
      </c>
    </row>
    <row r="188" spans="1:9">
      <c r="A188" s="2" t="s">
        <v>188</v>
      </c>
      <c r="B188" s="23" t="s">
        <v>45</v>
      </c>
      <c r="C188" s="12"/>
      <c r="D188" s="11">
        <v>25003700</v>
      </c>
      <c r="E188" s="9"/>
      <c r="F188" s="2"/>
      <c r="G188" s="2"/>
      <c r="H188" s="2"/>
      <c r="I188" s="2" t="s">
        <v>13</v>
      </c>
    </row>
    <row r="189" spans="1:9">
      <c r="A189" s="2"/>
      <c r="B189" s="23"/>
      <c r="C189" s="12"/>
      <c r="D189" s="11"/>
      <c r="E189" s="9"/>
      <c r="F189" s="2"/>
      <c r="G189" s="2"/>
      <c r="H189" s="2"/>
      <c r="I189" s="2"/>
    </row>
    <row r="190" spans="1:9">
      <c r="A190" s="2" t="s">
        <v>74</v>
      </c>
      <c r="B190" s="23"/>
      <c r="C190" s="12"/>
      <c r="D190" s="11">
        <f>SUM(D191)</f>
        <v>170346120</v>
      </c>
      <c r="E190" s="9"/>
      <c r="F190" s="7">
        <f>SUM(D190)</f>
        <v>170346120</v>
      </c>
      <c r="G190" s="2"/>
      <c r="H190" s="2"/>
      <c r="I190" s="2"/>
    </row>
    <row r="191" spans="1:9">
      <c r="A191" s="2" t="s">
        <v>75</v>
      </c>
      <c r="B191" s="23">
        <v>44935</v>
      </c>
      <c r="C191" s="2"/>
      <c r="D191" s="11">
        <v>170346120</v>
      </c>
      <c r="E191" s="9"/>
      <c r="F191" s="2"/>
      <c r="G191" s="2"/>
      <c r="H191" s="2"/>
      <c r="I191" s="2" t="s">
        <v>13</v>
      </c>
    </row>
    <row r="192" spans="1:9">
      <c r="A192" s="2"/>
      <c r="B192" s="23"/>
      <c r="C192" s="2"/>
      <c r="D192" s="11"/>
      <c r="E192" s="9"/>
      <c r="F192" s="2"/>
      <c r="G192" s="2"/>
      <c r="H192" s="2"/>
      <c r="I192" s="2"/>
    </row>
    <row r="193" spans="1:9">
      <c r="A193" s="2" t="s">
        <v>117</v>
      </c>
      <c r="B193" s="23"/>
      <c r="C193" s="2"/>
      <c r="D193" s="11">
        <f>SUM(D194)</f>
        <v>4128744</v>
      </c>
      <c r="E193" s="9"/>
      <c r="F193" s="7">
        <f>SUM(D193)</f>
        <v>4128744</v>
      </c>
      <c r="G193" s="2"/>
      <c r="H193" s="2"/>
      <c r="I193" s="2"/>
    </row>
    <row r="194" spans="1:9">
      <c r="A194" s="2" t="s">
        <v>196</v>
      </c>
      <c r="B194" s="23" t="s">
        <v>45</v>
      </c>
      <c r="C194" s="2"/>
      <c r="D194" s="11">
        <v>4128744</v>
      </c>
      <c r="E194" s="9"/>
      <c r="F194" s="2"/>
      <c r="G194" s="2"/>
      <c r="H194" s="2"/>
      <c r="I194" s="2" t="s">
        <v>13</v>
      </c>
    </row>
    <row r="195" spans="1:9">
      <c r="A195" s="2"/>
      <c r="B195" s="23"/>
      <c r="C195" s="2"/>
      <c r="D195" s="11"/>
      <c r="E195" s="9"/>
      <c r="F195" s="2"/>
      <c r="G195" s="2"/>
      <c r="H195" s="2"/>
      <c r="I195" s="2"/>
    </row>
    <row r="196" spans="1:9">
      <c r="A196" s="2" t="s">
        <v>312</v>
      </c>
      <c r="B196" s="23"/>
      <c r="C196" s="15">
        <f>SUM(C197)</f>
        <v>0</v>
      </c>
      <c r="D196" s="7">
        <f>SUM(D197)</f>
        <v>1441926490</v>
      </c>
      <c r="E196" s="9">
        <v>7262.6</v>
      </c>
      <c r="F196" s="7">
        <f>+(C196*E196)+D196</f>
        <v>1441926490</v>
      </c>
      <c r="G196" s="2"/>
      <c r="H196" s="2"/>
      <c r="I196" s="2"/>
    </row>
    <row r="197" spans="1:9">
      <c r="A197" s="2" t="s">
        <v>313</v>
      </c>
      <c r="B197" s="23" t="s">
        <v>45</v>
      </c>
      <c r="C197" s="12"/>
      <c r="D197" s="11">
        <v>1441926490</v>
      </c>
      <c r="E197" s="9"/>
      <c r="F197" s="2"/>
      <c r="G197" s="2"/>
      <c r="H197" s="2"/>
      <c r="I197" s="2" t="s">
        <v>13</v>
      </c>
    </row>
    <row r="198" spans="1:9">
      <c r="A198" s="2"/>
      <c r="B198" s="23"/>
      <c r="C198" s="12"/>
      <c r="D198" s="11"/>
      <c r="E198" s="9"/>
      <c r="F198" s="2"/>
      <c r="G198" s="2"/>
      <c r="H198" s="2"/>
      <c r="I198" s="2"/>
    </row>
    <row r="199" spans="1:9">
      <c r="A199" s="2" t="s">
        <v>316</v>
      </c>
      <c r="B199" s="23"/>
      <c r="C199" s="15">
        <f>SUM(C200)</f>
        <v>26646.979999999996</v>
      </c>
      <c r="D199" s="7">
        <f>SUM(D200)</f>
        <v>86672048</v>
      </c>
      <c r="E199" s="9">
        <v>7262.6</v>
      </c>
      <c r="F199" s="7">
        <f>+(C199*E199)+D199</f>
        <v>280198404.94799995</v>
      </c>
      <c r="G199" s="2"/>
      <c r="H199" s="2"/>
      <c r="I199" s="2"/>
    </row>
    <row r="200" spans="1:9">
      <c r="A200" s="71" t="s">
        <v>317</v>
      </c>
      <c r="B200" s="23" t="s">
        <v>45</v>
      </c>
      <c r="C200" s="12">
        <v>26646.979999999996</v>
      </c>
      <c r="D200" s="11">
        <v>86672048</v>
      </c>
      <c r="E200" s="9"/>
      <c r="F200" s="2"/>
      <c r="G200" s="2"/>
      <c r="H200" s="2"/>
      <c r="I200" s="2" t="s">
        <v>13</v>
      </c>
    </row>
    <row r="201" spans="1:9">
      <c r="A201" s="2"/>
      <c r="B201" s="23"/>
      <c r="C201" s="2"/>
      <c r="D201" s="11"/>
      <c r="E201" s="9"/>
      <c r="F201" s="2"/>
      <c r="G201" s="2"/>
      <c r="H201" s="2"/>
      <c r="I201" s="2"/>
    </row>
    <row r="202" spans="1:9">
      <c r="A202" s="2" t="s">
        <v>76</v>
      </c>
      <c r="B202" s="23"/>
      <c r="C202" s="31">
        <f>SUM(C203:C313)</f>
        <v>64584.03</v>
      </c>
      <c r="D202" s="7">
        <f>SUM(D203:D313)</f>
        <v>91282393</v>
      </c>
      <c r="E202" s="9">
        <v>7262.6</v>
      </c>
      <c r="F202" s="7">
        <f>(C202*E202)+D202</f>
        <v>560330369.278</v>
      </c>
      <c r="G202" s="2"/>
      <c r="H202" s="2"/>
      <c r="I202" s="2"/>
    </row>
    <row r="203" spans="1:9">
      <c r="A203" s="43" t="s">
        <v>261</v>
      </c>
      <c r="B203" s="23" t="s">
        <v>45</v>
      </c>
      <c r="C203" s="12"/>
      <c r="D203" s="70">
        <v>23011838</v>
      </c>
      <c r="E203" s="9"/>
      <c r="F203" s="7"/>
      <c r="G203" s="2"/>
      <c r="H203" s="2"/>
      <c r="I203" s="2" t="s">
        <v>13</v>
      </c>
    </row>
    <row r="204" spans="1:9">
      <c r="A204" s="43" t="s">
        <v>189</v>
      </c>
      <c r="B204" s="23" t="s">
        <v>45</v>
      </c>
      <c r="C204" s="12"/>
      <c r="D204" s="70">
        <v>21443939</v>
      </c>
      <c r="E204" s="9"/>
      <c r="F204" s="7"/>
      <c r="G204" s="2"/>
      <c r="H204" s="2"/>
      <c r="I204" s="2" t="s">
        <v>13</v>
      </c>
    </row>
    <row r="205" spans="1:9">
      <c r="A205" s="43" t="s">
        <v>77</v>
      </c>
      <c r="B205" s="23" t="s">
        <v>45</v>
      </c>
      <c r="C205" s="12"/>
      <c r="D205" s="70">
        <v>19690760</v>
      </c>
      <c r="E205" s="9"/>
      <c r="F205" s="7"/>
      <c r="G205" s="2"/>
      <c r="H205" s="2"/>
      <c r="I205" s="2" t="s">
        <v>13</v>
      </c>
    </row>
    <row r="206" spans="1:9">
      <c r="A206" s="43" t="s">
        <v>78</v>
      </c>
      <c r="B206" s="23" t="s">
        <v>45</v>
      </c>
      <c r="C206" s="12"/>
      <c r="D206" s="70">
        <v>4550981</v>
      </c>
      <c r="E206" s="9"/>
      <c r="F206" s="7"/>
      <c r="G206" s="2"/>
      <c r="H206" s="2"/>
      <c r="I206" s="2" t="s">
        <v>13</v>
      </c>
    </row>
    <row r="207" spans="1:9">
      <c r="A207" s="43" t="s">
        <v>79</v>
      </c>
      <c r="B207" s="23" t="s">
        <v>45</v>
      </c>
      <c r="C207" s="12"/>
      <c r="D207" s="70">
        <v>3427343</v>
      </c>
      <c r="E207" s="9"/>
      <c r="F207" s="7"/>
      <c r="G207" s="2"/>
      <c r="H207" s="2"/>
      <c r="I207" s="2" t="s">
        <v>13</v>
      </c>
    </row>
    <row r="208" spans="1:9">
      <c r="A208" s="43" t="s">
        <v>80</v>
      </c>
      <c r="B208" s="23" t="s">
        <v>45</v>
      </c>
      <c r="C208" s="12"/>
      <c r="D208" s="70">
        <v>2580881</v>
      </c>
      <c r="E208" s="9"/>
      <c r="F208" s="7"/>
      <c r="G208" s="2"/>
      <c r="H208" s="2"/>
      <c r="I208" s="2" t="s">
        <v>13</v>
      </c>
    </row>
    <row r="209" spans="1:9">
      <c r="A209" s="43" t="s">
        <v>81</v>
      </c>
      <c r="B209" s="23" t="s">
        <v>45</v>
      </c>
      <c r="C209" s="12"/>
      <c r="D209" s="70">
        <v>1615000</v>
      </c>
      <c r="E209" s="9"/>
      <c r="F209" s="7"/>
      <c r="G209" s="2"/>
      <c r="H209" s="2"/>
      <c r="I209" s="2" t="s">
        <v>13</v>
      </c>
    </row>
    <row r="210" spans="1:9">
      <c r="A210" s="43" t="s">
        <v>262</v>
      </c>
      <c r="B210" s="23" t="s">
        <v>45</v>
      </c>
      <c r="C210" s="12"/>
      <c r="D210" s="70">
        <v>1491225</v>
      </c>
      <c r="E210" s="9"/>
      <c r="F210" s="7"/>
      <c r="G210" s="2"/>
      <c r="H210" s="2"/>
      <c r="I210" s="2" t="s">
        <v>13</v>
      </c>
    </row>
    <row r="211" spans="1:9">
      <c r="A211" s="43" t="s">
        <v>82</v>
      </c>
      <c r="B211" s="23" t="s">
        <v>45</v>
      </c>
      <c r="C211" s="12"/>
      <c r="D211" s="70">
        <v>1216168</v>
      </c>
      <c r="E211" s="9"/>
      <c r="F211" s="7"/>
      <c r="G211" s="2"/>
      <c r="H211" s="2"/>
      <c r="I211" s="2" t="s">
        <v>13</v>
      </c>
    </row>
    <row r="212" spans="1:9">
      <c r="A212" s="43" t="s">
        <v>263</v>
      </c>
      <c r="B212" s="23" t="s">
        <v>45</v>
      </c>
      <c r="C212" s="12"/>
      <c r="D212" s="70">
        <v>819721</v>
      </c>
      <c r="E212" s="9"/>
      <c r="F212" s="7"/>
      <c r="G212" s="2"/>
      <c r="H212" s="2"/>
      <c r="I212" s="2" t="s">
        <v>13</v>
      </c>
    </row>
    <row r="213" spans="1:9">
      <c r="A213" s="43" t="s">
        <v>264</v>
      </c>
      <c r="B213" s="23" t="s">
        <v>45</v>
      </c>
      <c r="C213" s="12"/>
      <c r="D213" s="70">
        <v>815428</v>
      </c>
      <c r="E213" s="9"/>
      <c r="F213" s="7"/>
      <c r="G213" s="2"/>
      <c r="H213" s="2"/>
      <c r="I213" s="2" t="s">
        <v>13</v>
      </c>
    </row>
    <row r="214" spans="1:9">
      <c r="A214" s="43" t="s">
        <v>265</v>
      </c>
      <c r="B214" s="23" t="s">
        <v>45</v>
      </c>
      <c r="C214" s="12"/>
      <c r="D214" s="70">
        <v>718733</v>
      </c>
      <c r="E214" s="9"/>
      <c r="F214" s="7"/>
      <c r="G214" s="2"/>
      <c r="H214" s="2"/>
      <c r="I214" s="2" t="s">
        <v>13</v>
      </c>
    </row>
    <row r="215" spans="1:9">
      <c r="A215" s="43" t="s">
        <v>172</v>
      </c>
      <c r="B215" s="23" t="s">
        <v>45</v>
      </c>
      <c r="C215" s="12"/>
      <c r="D215" s="70">
        <v>632273</v>
      </c>
      <c r="E215" s="9"/>
      <c r="F215" s="7"/>
      <c r="G215" s="2"/>
      <c r="H215" s="2"/>
      <c r="I215" s="2" t="s">
        <v>13</v>
      </c>
    </row>
    <row r="216" spans="1:9">
      <c r="A216" s="43" t="s">
        <v>208</v>
      </c>
      <c r="B216" s="23" t="s">
        <v>45</v>
      </c>
      <c r="C216" s="12"/>
      <c r="D216" s="70">
        <v>545000</v>
      </c>
      <c r="E216" s="9"/>
      <c r="F216" s="7"/>
      <c r="G216" s="2"/>
      <c r="H216" s="2"/>
      <c r="I216" s="2" t="s">
        <v>13</v>
      </c>
    </row>
    <row r="217" spans="1:9">
      <c r="A217" s="43" t="s">
        <v>209</v>
      </c>
      <c r="B217" s="23" t="s">
        <v>45</v>
      </c>
      <c r="C217" s="12"/>
      <c r="D217" s="70">
        <v>485592</v>
      </c>
      <c r="E217" s="9"/>
      <c r="F217" s="7"/>
      <c r="G217" s="2"/>
      <c r="H217" s="2"/>
      <c r="I217" s="2" t="s">
        <v>13</v>
      </c>
    </row>
    <row r="218" spans="1:9">
      <c r="A218" s="43" t="s">
        <v>266</v>
      </c>
      <c r="B218" s="23" t="s">
        <v>45</v>
      </c>
      <c r="C218" s="12"/>
      <c r="D218" s="70">
        <v>477510</v>
      </c>
      <c r="E218" s="9"/>
      <c r="F218" s="7"/>
      <c r="G218" s="2"/>
      <c r="H218" s="2"/>
      <c r="I218" s="2" t="s">
        <v>13</v>
      </c>
    </row>
    <row r="219" spans="1:9">
      <c r="A219" s="43" t="s">
        <v>267</v>
      </c>
      <c r="B219" s="23" t="s">
        <v>45</v>
      </c>
      <c r="C219" s="12"/>
      <c r="D219" s="70">
        <v>432319</v>
      </c>
      <c r="E219" s="9"/>
      <c r="F219" s="7"/>
      <c r="G219" s="2"/>
      <c r="H219" s="2"/>
      <c r="I219" s="2" t="s">
        <v>13</v>
      </c>
    </row>
    <row r="220" spans="1:9">
      <c r="A220" s="43" t="s">
        <v>268</v>
      </c>
      <c r="B220" s="23" t="s">
        <v>45</v>
      </c>
      <c r="C220" s="12"/>
      <c r="D220" s="70">
        <v>429437</v>
      </c>
      <c r="E220" s="9"/>
      <c r="F220" s="7"/>
      <c r="G220" s="2"/>
      <c r="H220" s="2"/>
      <c r="I220" s="2" t="s">
        <v>13</v>
      </c>
    </row>
    <row r="221" spans="1:9">
      <c r="A221" s="43" t="s">
        <v>269</v>
      </c>
      <c r="B221" s="23" t="s">
        <v>45</v>
      </c>
      <c r="C221" s="12"/>
      <c r="D221" s="70">
        <v>398768</v>
      </c>
      <c r="E221" s="9"/>
      <c r="F221" s="7"/>
      <c r="G221" s="2"/>
      <c r="H221" s="2"/>
      <c r="I221" s="2" t="s">
        <v>13</v>
      </c>
    </row>
    <row r="222" spans="1:9">
      <c r="A222" s="43" t="s">
        <v>270</v>
      </c>
      <c r="B222" s="23" t="s">
        <v>45</v>
      </c>
      <c r="C222" s="12"/>
      <c r="D222" s="70">
        <v>398287</v>
      </c>
      <c r="E222" s="9"/>
      <c r="F222" s="7"/>
      <c r="G222" s="2"/>
      <c r="H222" s="2"/>
      <c r="I222" s="2" t="s">
        <v>13</v>
      </c>
    </row>
    <row r="223" spans="1:9">
      <c r="A223" s="43" t="s">
        <v>271</v>
      </c>
      <c r="B223" s="23" t="s">
        <v>45</v>
      </c>
      <c r="C223" s="12"/>
      <c r="D223" s="70">
        <v>320991</v>
      </c>
      <c r="E223" s="9"/>
      <c r="F223" s="7"/>
      <c r="G223" s="2"/>
      <c r="H223" s="2"/>
      <c r="I223" s="2" t="s">
        <v>13</v>
      </c>
    </row>
    <row r="224" spans="1:9">
      <c r="A224" s="43" t="s">
        <v>272</v>
      </c>
      <c r="B224" s="23" t="s">
        <v>45</v>
      </c>
      <c r="C224" s="12"/>
      <c r="D224" s="70">
        <v>304419</v>
      </c>
      <c r="E224" s="9"/>
      <c r="F224" s="7"/>
      <c r="G224" s="2"/>
      <c r="H224" s="2"/>
      <c r="I224" s="2" t="s">
        <v>13</v>
      </c>
    </row>
    <row r="225" spans="1:9">
      <c r="A225" s="43" t="s">
        <v>273</v>
      </c>
      <c r="B225" s="23" t="s">
        <v>45</v>
      </c>
      <c r="C225" s="12"/>
      <c r="D225" s="70">
        <v>283686</v>
      </c>
      <c r="E225" s="9"/>
      <c r="F225" s="7"/>
      <c r="G225" s="2"/>
      <c r="H225" s="2"/>
      <c r="I225" s="2" t="s">
        <v>13</v>
      </c>
    </row>
    <row r="226" spans="1:9">
      <c r="A226" s="43" t="s">
        <v>274</v>
      </c>
      <c r="B226" s="23" t="s">
        <v>45</v>
      </c>
      <c r="C226" s="12"/>
      <c r="D226" s="70">
        <v>275494</v>
      </c>
      <c r="E226" s="9"/>
      <c r="F226" s="7"/>
      <c r="G226" s="2"/>
      <c r="H226" s="2"/>
      <c r="I226" s="2" t="s">
        <v>13</v>
      </c>
    </row>
    <row r="227" spans="1:9">
      <c r="A227" s="43" t="s">
        <v>275</v>
      </c>
      <c r="B227" s="23" t="s">
        <v>45</v>
      </c>
      <c r="C227" s="12"/>
      <c r="D227" s="70">
        <v>234682</v>
      </c>
      <c r="E227" s="9"/>
      <c r="F227" s="7"/>
      <c r="G227" s="2"/>
      <c r="H227" s="2"/>
      <c r="I227" s="2" t="s">
        <v>13</v>
      </c>
    </row>
    <row r="228" spans="1:9">
      <c r="A228" s="43" t="s">
        <v>276</v>
      </c>
      <c r="B228" s="23" t="s">
        <v>45</v>
      </c>
      <c r="C228" s="12"/>
      <c r="D228" s="70">
        <v>224514</v>
      </c>
      <c r="E228" s="9"/>
      <c r="F228" s="7"/>
      <c r="G228" s="2"/>
      <c r="H228" s="2"/>
      <c r="I228" s="2" t="s">
        <v>13</v>
      </c>
    </row>
    <row r="229" spans="1:9">
      <c r="A229" s="43" t="s">
        <v>277</v>
      </c>
      <c r="B229" s="23" t="s">
        <v>45</v>
      </c>
      <c r="C229" s="12"/>
      <c r="D229" s="70">
        <v>224297</v>
      </c>
      <c r="E229" s="9"/>
      <c r="F229" s="7"/>
      <c r="G229" s="2"/>
      <c r="H229" s="2"/>
      <c r="I229" s="2" t="s">
        <v>13</v>
      </c>
    </row>
    <row r="230" spans="1:9">
      <c r="A230" s="43" t="s">
        <v>278</v>
      </c>
      <c r="B230" s="23" t="s">
        <v>45</v>
      </c>
      <c r="C230" s="12"/>
      <c r="D230" s="70">
        <v>220819</v>
      </c>
      <c r="E230" s="9"/>
      <c r="F230" s="7"/>
      <c r="G230" s="2"/>
      <c r="H230" s="2"/>
      <c r="I230" s="2" t="s">
        <v>13</v>
      </c>
    </row>
    <row r="231" spans="1:9">
      <c r="A231" s="43" t="s">
        <v>83</v>
      </c>
      <c r="B231" s="23" t="s">
        <v>45</v>
      </c>
      <c r="C231" s="12"/>
      <c r="D231" s="70">
        <v>219000</v>
      </c>
      <c r="E231" s="9"/>
      <c r="F231" s="7"/>
      <c r="G231" s="2"/>
      <c r="H231" s="2"/>
      <c r="I231" s="2" t="s">
        <v>13</v>
      </c>
    </row>
    <row r="232" spans="1:9">
      <c r="A232" s="43" t="s">
        <v>279</v>
      </c>
      <c r="B232" s="23" t="s">
        <v>45</v>
      </c>
      <c r="C232" s="12"/>
      <c r="D232" s="70">
        <v>216655</v>
      </c>
      <c r="E232" s="9"/>
      <c r="F232" s="7"/>
      <c r="G232" s="2"/>
      <c r="H232" s="2"/>
      <c r="I232" s="2" t="s">
        <v>13</v>
      </c>
    </row>
    <row r="233" spans="1:9">
      <c r="A233" s="43" t="s">
        <v>190</v>
      </c>
      <c r="B233" s="23" t="s">
        <v>45</v>
      </c>
      <c r="C233" s="12"/>
      <c r="D233" s="70">
        <v>195500</v>
      </c>
      <c r="E233" s="9"/>
      <c r="F233" s="7"/>
      <c r="G233" s="2"/>
      <c r="H233" s="2"/>
      <c r="I233" s="2" t="s">
        <v>13</v>
      </c>
    </row>
    <row r="234" spans="1:9">
      <c r="A234" s="43" t="s">
        <v>280</v>
      </c>
      <c r="B234" s="23" t="s">
        <v>45</v>
      </c>
      <c r="C234" s="12"/>
      <c r="D234" s="70">
        <v>190185</v>
      </c>
      <c r="E234" s="9"/>
      <c r="F234" s="7"/>
      <c r="G234" s="2"/>
      <c r="H234" s="2"/>
      <c r="I234" s="2" t="s">
        <v>13</v>
      </c>
    </row>
    <row r="235" spans="1:9">
      <c r="A235" s="43" t="s">
        <v>281</v>
      </c>
      <c r="B235" s="23" t="s">
        <v>45</v>
      </c>
      <c r="C235" s="12"/>
      <c r="D235" s="70">
        <v>186989</v>
      </c>
      <c r="E235" s="9"/>
      <c r="F235" s="7"/>
      <c r="G235" s="2"/>
      <c r="H235" s="2"/>
      <c r="I235" s="2" t="s">
        <v>13</v>
      </c>
    </row>
    <row r="236" spans="1:9">
      <c r="A236" s="43" t="s">
        <v>84</v>
      </c>
      <c r="B236" s="23" t="s">
        <v>45</v>
      </c>
      <c r="C236" s="12"/>
      <c r="D236" s="70">
        <v>179960</v>
      </c>
      <c r="E236" s="9"/>
      <c r="F236" s="7"/>
      <c r="G236" s="2"/>
      <c r="H236" s="2"/>
      <c r="I236" s="2" t="s">
        <v>13</v>
      </c>
    </row>
    <row r="237" spans="1:9">
      <c r="A237" s="43" t="s">
        <v>85</v>
      </c>
      <c r="B237" s="23" t="s">
        <v>45</v>
      </c>
      <c r="C237" s="12"/>
      <c r="D237" s="70">
        <v>179960</v>
      </c>
      <c r="E237" s="9"/>
      <c r="F237" s="7"/>
      <c r="G237" s="2"/>
      <c r="H237" s="2"/>
      <c r="I237" s="2" t="s">
        <v>13</v>
      </c>
    </row>
    <row r="238" spans="1:9">
      <c r="A238" s="43" t="s">
        <v>282</v>
      </c>
      <c r="B238" s="23" t="s">
        <v>45</v>
      </c>
      <c r="C238" s="12"/>
      <c r="D238" s="70">
        <v>169478</v>
      </c>
      <c r="E238" s="9"/>
      <c r="F238" s="7"/>
      <c r="G238" s="2"/>
      <c r="H238" s="2"/>
      <c r="I238" s="2" t="s">
        <v>13</v>
      </c>
    </row>
    <row r="239" spans="1:9">
      <c r="A239" s="43" t="s">
        <v>86</v>
      </c>
      <c r="B239" s="23" t="s">
        <v>45</v>
      </c>
      <c r="C239" s="12"/>
      <c r="D239" s="70">
        <v>149600</v>
      </c>
      <c r="E239" s="9"/>
      <c r="F239" s="7"/>
      <c r="G239" s="2"/>
      <c r="H239" s="2"/>
      <c r="I239" s="2" t="s">
        <v>13</v>
      </c>
    </row>
    <row r="240" spans="1:9">
      <c r="A240" s="43" t="s">
        <v>283</v>
      </c>
      <c r="B240" s="23" t="s">
        <v>45</v>
      </c>
      <c r="C240" s="12"/>
      <c r="D240" s="70">
        <v>142568</v>
      </c>
      <c r="E240" s="9"/>
      <c r="F240" s="7"/>
      <c r="G240" s="2"/>
      <c r="H240" s="2"/>
      <c r="I240" s="2" t="s">
        <v>13</v>
      </c>
    </row>
    <row r="241" spans="1:9">
      <c r="A241" s="43" t="s">
        <v>284</v>
      </c>
      <c r="B241" s="23" t="s">
        <v>45</v>
      </c>
      <c r="C241" s="12"/>
      <c r="D241" s="70">
        <v>133324</v>
      </c>
      <c r="E241" s="9"/>
      <c r="F241" s="7"/>
      <c r="G241" s="2"/>
      <c r="H241" s="2"/>
      <c r="I241" s="2" t="s">
        <v>13</v>
      </c>
    </row>
    <row r="242" spans="1:9">
      <c r="A242" s="43" t="s">
        <v>285</v>
      </c>
      <c r="B242" s="23" t="s">
        <v>45</v>
      </c>
      <c r="C242" s="12"/>
      <c r="D242" s="70">
        <v>131144</v>
      </c>
      <c r="E242" s="9"/>
      <c r="F242" s="7"/>
      <c r="G242" s="2"/>
      <c r="H242" s="2"/>
      <c r="I242" s="2" t="s">
        <v>13</v>
      </c>
    </row>
    <row r="243" spans="1:9">
      <c r="A243" s="43" t="s">
        <v>286</v>
      </c>
      <c r="B243" s="23" t="s">
        <v>45</v>
      </c>
      <c r="C243" s="12"/>
      <c r="D243" s="70">
        <v>114977</v>
      </c>
      <c r="E243" s="9"/>
      <c r="F243" s="7"/>
      <c r="G243" s="2"/>
      <c r="H243" s="2"/>
      <c r="I243" s="2" t="s">
        <v>13</v>
      </c>
    </row>
    <row r="244" spans="1:9">
      <c r="A244" s="43" t="s">
        <v>287</v>
      </c>
      <c r="B244" s="23" t="s">
        <v>45</v>
      </c>
      <c r="C244" s="12"/>
      <c r="D244" s="70">
        <v>114533</v>
      </c>
      <c r="E244" s="9"/>
      <c r="F244" s="7"/>
      <c r="G244" s="2"/>
      <c r="H244" s="2"/>
      <c r="I244" s="2" t="s">
        <v>13</v>
      </c>
    </row>
    <row r="245" spans="1:9">
      <c r="A245" s="43" t="s">
        <v>288</v>
      </c>
      <c r="B245" s="23" t="s">
        <v>45</v>
      </c>
      <c r="C245" s="12"/>
      <c r="D245" s="70">
        <v>114423</v>
      </c>
      <c r="E245" s="9"/>
      <c r="F245" s="7"/>
      <c r="G245" s="2"/>
      <c r="H245" s="2"/>
      <c r="I245" s="2" t="s">
        <v>13</v>
      </c>
    </row>
    <row r="246" spans="1:9">
      <c r="A246" s="43" t="s">
        <v>289</v>
      </c>
      <c r="B246" s="23" t="s">
        <v>45</v>
      </c>
      <c r="C246" s="12"/>
      <c r="D246" s="70">
        <v>114375</v>
      </c>
      <c r="E246" s="9"/>
      <c r="F246" s="7"/>
      <c r="G246" s="2"/>
      <c r="H246" s="2"/>
      <c r="I246" s="2" t="s">
        <v>13</v>
      </c>
    </row>
    <row r="247" spans="1:9">
      <c r="A247" s="43" t="s">
        <v>87</v>
      </c>
      <c r="B247" s="23" t="s">
        <v>45</v>
      </c>
      <c r="C247" s="12"/>
      <c r="D247" s="70">
        <v>102077</v>
      </c>
      <c r="E247" s="9"/>
      <c r="F247" s="7"/>
      <c r="G247" s="2"/>
      <c r="H247" s="2"/>
      <c r="I247" s="2" t="s">
        <v>13</v>
      </c>
    </row>
    <row r="248" spans="1:9">
      <c r="A248" s="43" t="s">
        <v>290</v>
      </c>
      <c r="B248" s="23" t="s">
        <v>45</v>
      </c>
      <c r="C248" s="12"/>
      <c r="D248" s="70">
        <v>88511</v>
      </c>
      <c r="E248" s="9"/>
      <c r="F248" s="7"/>
      <c r="G248" s="2"/>
      <c r="H248" s="2"/>
      <c r="I248" s="2" t="s">
        <v>13</v>
      </c>
    </row>
    <row r="249" spans="1:9">
      <c r="A249" s="43" t="s">
        <v>88</v>
      </c>
      <c r="B249" s="23" t="s">
        <v>45</v>
      </c>
      <c r="C249" s="12"/>
      <c r="D249" s="70">
        <v>88066</v>
      </c>
      <c r="E249" s="9"/>
      <c r="F249" s="7"/>
      <c r="G249" s="2"/>
      <c r="H249" s="2"/>
      <c r="I249" s="2" t="s">
        <v>13</v>
      </c>
    </row>
    <row r="250" spans="1:9">
      <c r="A250" s="43" t="s">
        <v>291</v>
      </c>
      <c r="B250" s="23" t="s">
        <v>45</v>
      </c>
      <c r="C250" s="12"/>
      <c r="D250" s="70">
        <v>75654</v>
      </c>
      <c r="E250" s="9"/>
      <c r="F250" s="7"/>
      <c r="G250" s="2"/>
      <c r="H250" s="2"/>
      <c r="I250" s="2" t="s">
        <v>13</v>
      </c>
    </row>
    <row r="251" spans="1:9">
      <c r="A251" s="43" t="s">
        <v>89</v>
      </c>
      <c r="B251" s="23" t="s">
        <v>45</v>
      </c>
      <c r="C251" s="12"/>
      <c r="D251" s="70">
        <v>75000</v>
      </c>
      <c r="E251" s="9"/>
      <c r="F251" s="7"/>
      <c r="G251" s="2"/>
      <c r="H251" s="2"/>
      <c r="I251" s="2" t="s">
        <v>13</v>
      </c>
    </row>
    <row r="252" spans="1:9">
      <c r="A252" s="43" t="s">
        <v>292</v>
      </c>
      <c r="B252" s="23" t="s">
        <v>45</v>
      </c>
      <c r="C252" s="12"/>
      <c r="D252" s="70">
        <v>74048</v>
      </c>
      <c r="E252" s="9"/>
      <c r="F252" s="7"/>
      <c r="G252" s="2"/>
      <c r="H252" s="2"/>
      <c r="I252" s="2" t="s">
        <v>13</v>
      </c>
    </row>
    <row r="253" spans="1:9">
      <c r="A253" s="43" t="s">
        <v>293</v>
      </c>
      <c r="B253" s="23" t="s">
        <v>45</v>
      </c>
      <c r="C253" s="12"/>
      <c r="D253" s="70">
        <v>73668</v>
      </c>
      <c r="E253" s="9"/>
      <c r="F253" s="7"/>
      <c r="G253" s="2"/>
      <c r="H253" s="2"/>
      <c r="I253" s="2" t="s">
        <v>13</v>
      </c>
    </row>
    <row r="254" spans="1:9">
      <c r="A254" s="43" t="s">
        <v>294</v>
      </c>
      <c r="B254" s="23" t="s">
        <v>45</v>
      </c>
      <c r="C254" s="12"/>
      <c r="D254" s="70">
        <v>73393</v>
      </c>
      <c r="E254" s="9"/>
      <c r="F254" s="7"/>
      <c r="G254" s="2"/>
      <c r="H254" s="2"/>
      <c r="I254" s="2" t="s">
        <v>13</v>
      </c>
    </row>
    <row r="255" spans="1:9">
      <c r="A255" s="43" t="s">
        <v>295</v>
      </c>
      <c r="B255" s="23" t="s">
        <v>45</v>
      </c>
      <c r="C255" s="12"/>
      <c r="D255" s="70">
        <v>71991</v>
      </c>
      <c r="E255" s="9"/>
      <c r="F255" s="7"/>
      <c r="G255" s="2"/>
      <c r="H255" s="2"/>
      <c r="I255" s="2" t="s">
        <v>13</v>
      </c>
    </row>
    <row r="256" spans="1:9">
      <c r="A256" s="43" t="s">
        <v>296</v>
      </c>
      <c r="B256" s="23" t="s">
        <v>45</v>
      </c>
      <c r="C256" s="12"/>
      <c r="D256" s="70">
        <v>54546</v>
      </c>
      <c r="E256" s="9"/>
      <c r="F256" s="7"/>
      <c r="G256" s="2"/>
      <c r="H256" s="2"/>
      <c r="I256" s="2" t="s">
        <v>13</v>
      </c>
    </row>
    <row r="257" spans="1:9">
      <c r="A257" s="43" t="s">
        <v>297</v>
      </c>
      <c r="B257" s="23" t="s">
        <v>45</v>
      </c>
      <c r="C257" s="12"/>
      <c r="D257" s="70">
        <v>54545</v>
      </c>
      <c r="E257" s="9"/>
      <c r="F257" s="7"/>
      <c r="G257" s="2"/>
      <c r="H257" s="2"/>
      <c r="I257" s="2" t="s">
        <v>13</v>
      </c>
    </row>
    <row r="258" spans="1:9">
      <c r="A258" s="43" t="s">
        <v>210</v>
      </c>
      <c r="B258" s="23" t="s">
        <v>45</v>
      </c>
      <c r="C258" s="12"/>
      <c r="D258" s="70">
        <v>54545</v>
      </c>
      <c r="E258" s="9"/>
      <c r="F258" s="7"/>
      <c r="G258" s="2"/>
      <c r="H258" s="2"/>
      <c r="I258" s="2" t="s">
        <v>13</v>
      </c>
    </row>
    <row r="259" spans="1:9">
      <c r="A259" s="43" t="s">
        <v>298</v>
      </c>
      <c r="B259" s="23" t="s">
        <v>45</v>
      </c>
      <c r="C259" s="12"/>
      <c r="D259" s="70">
        <v>52301</v>
      </c>
      <c r="E259" s="9"/>
      <c r="F259" s="7"/>
      <c r="G259" s="2"/>
      <c r="H259" s="2"/>
      <c r="I259" s="2" t="s">
        <v>13</v>
      </c>
    </row>
    <row r="260" spans="1:9">
      <c r="A260" s="43" t="s">
        <v>299</v>
      </c>
      <c r="B260" s="23" t="s">
        <v>45</v>
      </c>
      <c r="C260" s="12"/>
      <c r="D260" s="70">
        <v>51411</v>
      </c>
      <c r="E260" s="9"/>
      <c r="F260" s="7"/>
      <c r="G260" s="2"/>
      <c r="H260" s="2"/>
      <c r="I260" s="2" t="s">
        <v>13</v>
      </c>
    </row>
    <row r="261" spans="1:9">
      <c r="A261" s="43" t="s">
        <v>300</v>
      </c>
      <c r="B261" s="23" t="s">
        <v>45</v>
      </c>
      <c r="C261" s="12"/>
      <c r="D261" s="70">
        <v>50800</v>
      </c>
      <c r="E261" s="9"/>
      <c r="F261" s="7"/>
      <c r="G261" s="2"/>
      <c r="H261" s="2"/>
      <c r="I261" s="2" t="s">
        <v>13</v>
      </c>
    </row>
    <row r="262" spans="1:9">
      <c r="A262" s="43" t="s">
        <v>301</v>
      </c>
      <c r="B262" s="23" t="s">
        <v>45</v>
      </c>
      <c r="C262" s="12"/>
      <c r="D262" s="70">
        <v>50448</v>
      </c>
      <c r="E262" s="9"/>
      <c r="F262" s="7"/>
      <c r="G262" s="2"/>
      <c r="H262" s="2"/>
      <c r="I262" s="2" t="s">
        <v>13</v>
      </c>
    </row>
    <row r="263" spans="1:9">
      <c r="A263" s="43" t="s">
        <v>302</v>
      </c>
      <c r="B263" s="23" t="s">
        <v>45</v>
      </c>
      <c r="C263" s="12"/>
      <c r="D263" s="70">
        <v>47182</v>
      </c>
      <c r="E263" s="9"/>
      <c r="F263" s="7"/>
      <c r="G263" s="2"/>
      <c r="H263" s="2"/>
      <c r="I263" s="2" t="s">
        <v>13</v>
      </c>
    </row>
    <row r="264" spans="1:9">
      <c r="A264" s="43" t="s">
        <v>191</v>
      </c>
      <c r="B264" s="23" t="s">
        <v>45</v>
      </c>
      <c r="C264" s="12"/>
      <c r="D264" s="70">
        <v>41455</v>
      </c>
      <c r="E264" s="9"/>
      <c r="F264" s="7"/>
      <c r="G264" s="2"/>
      <c r="H264" s="2"/>
      <c r="I264" s="2" t="s">
        <v>13</v>
      </c>
    </row>
    <row r="265" spans="1:9">
      <c r="A265" s="43" t="s">
        <v>211</v>
      </c>
      <c r="B265" s="23" t="s">
        <v>45</v>
      </c>
      <c r="C265" s="12"/>
      <c r="D265" s="70">
        <v>40920</v>
      </c>
      <c r="E265" s="9"/>
      <c r="F265" s="7"/>
      <c r="G265" s="2"/>
      <c r="H265" s="2"/>
      <c r="I265" s="2" t="s">
        <v>13</v>
      </c>
    </row>
    <row r="266" spans="1:9">
      <c r="A266" s="43" t="s">
        <v>303</v>
      </c>
      <c r="B266" s="23" t="s">
        <v>45</v>
      </c>
      <c r="C266" s="12"/>
      <c r="D266" s="70">
        <v>38839</v>
      </c>
      <c r="E266" s="9"/>
      <c r="F266" s="7"/>
      <c r="G266" s="2"/>
      <c r="H266" s="2"/>
      <c r="I266" s="2" t="s">
        <v>13</v>
      </c>
    </row>
    <row r="267" spans="1:9">
      <c r="A267" s="43" t="s">
        <v>173</v>
      </c>
      <c r="B267" s="23" t="s">
        <v>45</v>
      </c>
      <c r="C267" s="12"/>
      <c r="D267" s="70">
        <v>35359</v>
      </c>
      <c r="E267" s="9"/>
      <c r="F267" s="7"/>
      <c r="G267" s="2"/>
      <c r="H267" s="2"/>
      <c r="I267" s="2" t="s">
        <v>13</v>
      </c>
    </row>
    <row r="268" spans="1:9">
      <c r="A268" s="43" t="s">
        <v>304</v>
      </c>
      <c r="B268" s="23" t="s">
        <v>45</v>
      </c>
      <c r="C268" s="12"/>
      <c r="D268" s="70">
        <v>31536</v>
      </c>
      <c r="E268" s="9"/>
      <c r="F268" s="7"/>
      <c r="G268" s="2"/>
      <c r="H268" s="2"/>
      <c r="I268" s="2" t="s">
        <v>13</v>
      </c>
    </row>
    <row r="269" spans="1:9">
      <c r="A269" s="43" t="s">
        <v>305</v>
      </c>
      <c r="B269" s="23" t="s">
        <v>45</v>
      </c>
      <c r="C269" s="12"/>
      <c r="D269" s="70">
        <v>29700</v>
      </c>
      <c r="E269" s="9"/>
      <c r="F269" s="7"/>
      <c r="G269" s="2"/>
      <c r="H269" s="2"/>
      <c r="I269" s="2" t="s">
        <v>13</v>
      </c>
    </row>
    <row r="270" spans="1:9">
      <c r="A270" s="43" t="s">
        <v>90</v>
      </c>
      <c r="B270" s="23" t="s">
        <v>45</v>
      </c>
      <c r="C270" s="12"/>
      <c r="D270" s="70">
        <v>23231</v>
      </c>
      <c r="E270" s="9"/>
      <c r="F270" s="7"/>
      <c r="G270" s="2"/>
      <c r="H270" s="2"/>
      <c r="I270" s="2" t="s">
        <v>13</v>
      </c>
    </row>
    <row r="271" spans="1:9">
      <c r="A271" s="43" t="s">
        <v>174</v>
      </c>
      <c r="B271" s="23" t="s">
        <v>45</v>
      </c>
      <c r="C271" s="12"/>
      <c r="D271" s="70">
        <v>22436</v>
      </c>
      <c r="E271" s="9"/>
      <c r="F271" s="7"/>
      <c r="G271" s="2"/>
      <c r="H271" s="2"/>
      <c r="I271" s="2" t="s">
        <v>13</v>
      </c>
    </row>
    <row r="272" spans="1:9">
      <c r="A272" s="43" t="s">
        <v>175</v>
      </c>
      <c r="B272" s="23" t="s">
        <v>45</v>
      </c>
      <c r="C272" s="12"/>
      <c r="D272" s="70">
        <v>18544</v>
      </c>
      <c r="E272" s="9"/>
      <c r="F272" s="7"/>
      <c r="G272" s="2"/>
      <c r="H272" s="2"/>
      <c r="I272" s="2" t="s">
        <v>13</v>
      </c>
    </row>
    <row r="273" spans="1:9">
      <c r="A273" s="43" t="s">
        <v>91</v>
      </c>
      <c r="B273" s="23" t="s">
        <v>45</v>
      </c>
      <c r="C273" s="12"/>
      <c r="D273" s="70">
        <v>17768</v>
      </c>
      <c r="E273" s="9"/>
      <c r="F273" s="7"/>
      <c r="G273" s="2"/>
      <c r="H273" s="2"/>
      <c r="I273" s="2" t="s">
        <v>13</v>
      </c>
    </row>
    <row r="274" spans="1:9">
      <c r="A274" s="43" t="s">
        <v>176</v>
      </c>
      <c r="B274" s="23" t="s">
        <v>45</v>
      </c>
      <c r="C274" s="12"/>
      <c r="D274" s="70">
        <v>10614</v>
      </c>
      <c r="E274" s="9"/>
      <c r="F274" s="7"/>
      <c r="G274" s="2"/>
      <c r="H274" s="2"/>
      <c r="I274" s="2" t="s">
        <v>13</v>
      </c>
    </row>
    <row r="275" spans="1:9">
      <c r="A275" s="43" t="s">
        <v>192</v>
      </c>
      <c r="B275" s="23" t="s">
        <v>45</v>
      </c>
      <c r="C275" s="12"/>
      <c r="D275" s="70">
        <v>9665</v>
      </c>
      <c r="E275" s="9"/>
      <c r="F275" s="7"/>
      <c r="G275" s="2"/>
      <c r="H275" s="2"/>
      <c r="I275" s="2" t="s">
        <v>13</v>
      </c>
    </row>
    <row r="276" spans="1:9">
      <c r="A276" s="43" t="s">
        <v>92</v>
      </c>
      <c r="B276" s="23" t="s">
        <v>45</v>
      </c>
      <c r="C276" s="12"/>
      <c r="D276" s="70">
        <v>1364</v>
      </c>
      <c r="E276" s="9"/>
      <c r="F276" s="7"/>
      <c r="G276" s="2"/>
      <c r="H276" s="2"/>
      <c r="I276" s="2" t="s">
        <v>13</v>
      </c>
    </row>
    <row r="277" spans="1:9">
      <c r="A277" s="43" t="s">
        <v>93</v>
      </c>
      <c r="B277" s="23" t="s">
        <v>45</v>
      </c>
      <c r="C277" s="12">
        <v>16435</v>
      </c>
      <c r="D277" s="70"/>
      <c r="E277" s="9"/>
      <c r="F277" s="7"/>
      <c r="G277" s="2"/>
      <c r="H277" s="2"/>
      <c r="I277" s="2" t="s">
        <v>13</v>
      </c>
    </row>
    <row r="278" spans="1:9">
      <c r="A278" s="43" t="s">
        <v>94</v>
      </c>
      <c r="B278" s="23" t="s">
        <v>45</v>
      </c>
      <c r="C278" s="12">
        <v>12427</v>
      </c>
      <c r="D278" s="70"/>
      <c r="E278" s="9"/>
      <c r="F278" s="7"/>
      <c r="G278" s="2"/>
      <c r="H278" s="2"/>
      <c r="I278" s="2" t="s">
        <v>13</v>
      </c>
    </row>
    <row r="279" spans="1:9">
      <c r="A279" s="43" t="s">
        <v>306</v>
      </c>
      <c r="B279" s="23" t="s">
        <v>45</v>
      </c>
      <c r="C279" s="12">
        <v>4870.96</v>
      </c>
      <c r="D279" s="70"/>
      <c r="E279" s="9"/>
      <c r="F279" s="7"/>
      <c r="G279" s="2"/>
      <c r="H279" s="2"/>
      <c r="I279" s="2" t="s">
        <v>13</v>
      </c>
    </row>
    <row r="280" spans="1:9">
      <c r="A280" s="43" t="s">
        <v>212</v>
      </c>
      <c r="B280" s="23" t="s">
        <v>45</v>
      </c>
      <c r="C280" s="12">
        <v>4529.5</v>
      </c>
      <c r="D280" s="70"/>
      <c r="E280" s="9"/>
      <c r="F280" s="7"/>
      <c r="G280" s="2"/>
      <c r="H280" s="2"/>
      <c r="I280" s="2" t="s">
        <v>13</v>
      </c>
    </row>
    <row r="281" spans="1:9">
      <c r="A281" s="43" t="s">
        <v>177</v>
      </c>
      <c r="B281" s="23" t="s">
        <v>45</v>
      </c>
      <c r="C281" s="12">
        <v>4287.6000000000004</v>
      </c>
      <c r="D281" s="70"/>
      <c r="E281" s="9"/>
      <c r="F281" s="7"/>
      <c r="G281" s="2"/>
      <c r="H281" s="2"/>
      <c r="I281" s="2" t="s">
        <v>13</v>
      </c>
    </row>
    <row r="282" spans="1:9">
      <c r="A282" s="43" t="s">
        <v>95</v>
      </c>
      <c r="B282" s="23" t="s">
        <v>45</v>
      </c>
      <c r="C282" s="12">
        <v>3816</v>
      </c>
      <c r="D282" s="70"/>
      <c r="E282" s="9"/>
      <c r="F282" s="7"/>
      <c r="G282" s="2"/>
      <c r="H282" s="2"/>
      <c r="I282" s="2" t="s">
        <v>13</v>
      </c>
    </row>
    <row r="283" spans="1:9">
      <c r="A283" s="43" t="s">
        <v>193</v>
      </c>
      <c r="B283" s="23" t="s">
        <v>45</v>
      </c>
      <c r="C283" s="12">
        <v>2867.4</v>
      </c>
      <c r="D283" s="70"/>
      <c r="E283" s="9"/>
      <c r="F283" s="7"/>
      <c r="G283" s="2"/>
      <c r="H283" s="2"/>
      <c r="I283" s="2" t="s">
        <v>13</v>
      </c>
    </row>
    <row r="284" spans="1:9">
      <c r="A284" s="43" t="s">
        <v>178</v>
      </c>
      <c r="B284" s="23" t="s">
        <v>45</v>
      </c>
      <c r="C284" s="12">
        <v>2800</v>
      </c>
      <c r="D284" s="70"/>
      <c r="E284" s="9"/>
      <c r="F284" s="7"/>
      <c r="G284" s="2"/>
      <c r="H284" s="2"/>
      <c r="I284" s="2" t="s">
        <v>13</v>
      </c>
    </row>
    <row r="285" spans="1:9">
      <c r="A285" s="43" t="s">
        <v>96</v>
      </c>
      <c r="B285" s="23" t="s">
        <v>45</v>
      </c>
      <c r="C285" s="12">
        <v>2376.37</v>
      </c>
      <c r="D285" s="70"/>
      <c r="E285" s="9"/>
      <c r="F285" s="7"/>
      <c r="G285" s="2"/>
      <c r="H285" s="2"/>
      <c r="I285" s="2" t="s">
        <v>13</v>
      </c>
    </row>
    <row r="286" spans="1:9">
      <c r="A286" s="43" t="s">
        <v>307</v>
      </c>
      <c r="B286" s="23" t="s">
        <v>45</v>
      </c>
      <c r="C286" s="12">
        <v>1733.3</v>
      </c>
      <c r="D286" s="70"/>
      <c r="E286" s="9"/>
      <c r="F286" s="7"/>
      <c r="G286" s="2"/>
      <c r="H286" s="2"/>
      <c r="I286" s="2" t="s">
        <v>13</v>
      </c>
    </row>
    <row r="287" spans="1:9">
      <c r="A287" s="43" t="s">
        <v>97</v>
      </c>
      <c r="B287" s="23" t="s">
        <v>45</v>
      </c>
      <c r="C287" s="12">
        <v>1484</v>
      </c>
      <c r="D287" s="70"/>
      <c r="E287" s="9"/>
      <c r="F287" s="7"/>
      <c r="G287" s="2"/>
      <c r="H287" s="2"/>
      <c r="I287" s="2" t="s">
        <v>13</v>
      </c>
    </row>
    <row r="288" spans="1:9">
      <c r="A288" s="43" t="s">
        <v>98</v>
      </c>
      <c r="B288" s="23" t="s">
        <v>45</v>
      </c>
      <c r="C288" s="12">
        <v>995</v>
      </c>
      <c r="D288" s="70"/>
      <c r="E288" s="9"/>
      <c r="F288" s="7"/>
      <c r="G288" s="2"/>
      <c r="H288" s="2"/>
      <c r="I288" s="2" t="s">
        <v>13</v>
      </c>
    </row>
    <row r="289" spans="1:9">
      <c r="A289" s="43" t="s">
        <v>99</v>
      </c>
      <c r="B289" s="23" t="s">
        <v>45</v>
      </c>
      <c r="C289" s="12">
        <v>895</v>
      </c>
      <c r="D289" s="70"/>
      <c r="E289" s="9"/>
      <c r="F289" s="7"/>
      <c r="G289" s="2"/>
      <c r="H289" s="2"/>
      <c r="I289" s="2" t="s">
        <v>13</v>
      </c>
    </row>
    <row r="290" spans="1:9">
      <c r="A290" s="43" t="s">
        <v>100</v>
      </c>
      <c r="B290" s="23" t="s">
        <v>45</v>
      </c>
      <c r="C290" s="12">
        <v>794.89</v>
      </c>
      <c r="D290" s="70"/>
      <c r="E290" s="9"/>
      <c r="F290" s="7"/>
      <c r="G290" s="2"/>
      <c r="H290" s="2"/>
      <c r="I290" s="2" t="s">
        <v>13</v>
      </c>
    </row>
    <row r="291" spans="1:9">
      <c r="A291" s="43" t="s">
        <v>146</v>
      </c>
      <c r="B291" s="23" t="s">
        <v>45</v>
      </c>
      <c r="C291" s="12">
        <v>613.32000000000005</v>
      </c>
      <c r="D291" s="70"/>
      <c r="E291" s="9"/>
      <c r="F291" s="7"/>
      <c r="G291" s="2"/>
      <c r="H291" s="2"/>
      <c r="I291" s="2" t="s">
        <v>13</v>
      </c>
    </row>
    <row r="292" spans="1:9">
      <c r="A292" s="43" t="s">
        <v>101</v>
      </c>
      <c r="B292" s="23" t="s">
        <v>45</v>
      </c>
      <c r="C292" s="12">
        <v>600</v>
      </c>
      <c r="D292" s="70"/>
      <c r="E292" s="9"/>
      <c r="F292" s="7"/>
      <c r="G292" s="2"/>
      <c r="H292" s="2"/>
      <c r="I292" s="2" t="s">
        <v>13</v>
      </c>
    </row>
    <row r="293" spans="1:9">
      <c r="A293" s="43" t="s">
        <v>308</v>
      </c>
      <c r="B293" s="23" t="s">
        <v>45</v>
      </c>
      <c r="C293" s="12">
        <v>554.65</v>
      </c>
      <c r="D293" s="70"/>
      <c r="E293" s="9"/>
      <c r="F293" s="7"/>
      <c r="G293" s="2"/>
      <c r="H293" s="2"/>
      <c r="I293" s="2" t="s">
        <v>13</v>
      </c>
    </row>
    <row r="294" spans="1:9">
      <c r="A294" s="43" t="s">
        <v>102</v>
      </c>
      <c r="B294" s="23" t="s">
        <v>45</v>
      </c>
      <c r="C294" s="12">
        <v>482.06</v>
      </c>
      <c r="D294" s="70"/>
      <c r="E294" s="9"/>
      <c r="F294" s="7"/>
      <c r="G294" s="2"/>
      <c r="H294" s="2"/>
      <c r="I294" s="2" t="s">
        <v>13</v>
      </c>
    </row>
    <row r="295" spans="1:9">
      <c r="A295" s="43" t="s">
        <v>103</v>
      </c>
      <c r="B295" s="23" t="s">
        <v>45</v>
      </c>
      <c r="C295" s="12">
        <v>305.45</v>
      </c>
      <c r="D295" s="70"/>
      <c r="E295" s="9"/>
      <c r="F295" s="7"/>
      <c r="G295" s="2"/>
      <c r="H295" s="2"/>
      <c r="I295" s="2" t="s">
        <v>13</v>
      </c>
    </row>
    <row r="296" spans="1:9">
      <c r="A296" s="43" t="s">
        <v>104</v>
      </c>
      <c r="B296" s="23" t="s">
        <v>45</v>
      </c>
      <c r="C296" s="12">
        <v>229</v>
      </c>
      <c r="D296" s="70"/>
      <c r="E296" s="9"/>
      <c r="F296" s="7"/>
      <c r="G296" s="2"/>
      <c r="H296" s="2"/>
      <c r="I296" s="2" t="s">
        <v>13</v>
      </c>
    </row>
    <row r="297" spans="1:9">
      <c r="A297" s="43" t="s">
        <v>309</v>
      </c>
      <c r="B297" s="23" t="s">
        <v>45</v>
      </c>
      <c r="C297" s="12">
        <v>204</v>
      </c>
      <c r="D297" s="70"/>
      <c r="E297" s="9"/>
      <c r="F297" s="7"/>
      <c r="G297" s="2"/>
      <c r="H297" s="2"/>
      <c r="I297" s="2" t="s">
        <v>13</v>
      </c>
    </row>
    <row r="298" spans="1:9">
      <c r="A298" s="43" t="s">
        <v>105</v>
      </c>
      <c r="B298" s="23" t="s">
        <v>45</v>
      </c>
      <c r="C298" s="12">
        <v>201</v>
      </c>
      <c r="D298" s="70"/>
      <c r="E298" s="9"/>
      <c r="F298" s="7"/>
      <c r="G298" s="2"/>
      <c r="H298" s="2"/>
      <c r="I298" s="2" t="s">
        <v>13</v>
      </c>
    </row>
    <row r="299" spans="1:9">
      <c r="A299" s="43" t="s">
        <v>194</v>
      </c>
      <c r="B299" s="23" t="s">
        <v>45</v>
      </c>
      <c r="C299" s="12">
        <v>152.29</v>
      </c>
      <c r="D299" s="70"/>
      <c r="E299" s="9"/>
      <c r="F299" s="7"/>
      <c r="G299" s="2"/>
      <c r="H299" s="2"/>
      <c r="I299" s="2" t="s">
        <v>13</v>
      </c>
    </row>
    <row r="300" spans="1:9">
      <c r="A300" s="43" t="s">
        <v>179</v>
      </c>
      <c r="B300" s="23" t="s">
        <v>45</v>
      </c>
      <c r="C300" s="12">
        <v>151.1</v>
      </c>
      <c r="D300" s="70"/>
      <c r="E300" s="9"/>
      <c r="F300" s="7"/>
      <c r="G300" s="2"/>
      <c r="H300" s="2"/>
      <c r="I300" s="2" t="s">
        <v>13</v>
      </c>
    </row>
    <row r="301" spans="1:9">
      <c r="A301" s="43" t="s">
        <v>106</v>
      </c>
      <c r="B301" s="23" t="s">
        <v>45</v>
      </c>
      <c r="C301" s="12">
        <v>124</v>
      </c>
      <c r="D301" s="70"/>
      <c r="E301" s="9"/>
      <c r="F301" s="7"/>
      <c r="G301" s="2"/>
      <c r="H301" s="2"/>
      <c r="I301" s="2" t="s">
        <v>13</v>
      </c>
    </row>
    <row r="302" spans="1:9">
      <c r="A302" s="43" t="s">
        <v>107</v>
      </c>
      <c r="B302" s="23" t="s">
        <v>45</v>
      </c>
      <c r="C302" s="12">
        <v>116.73</v>
      </c>
      <c r="D302" s="70"/>
      <c r="E302" s="9"/>
      <c r="F302" s="7"/>
      <c r="G302" s="2"/>
      <c r="H302" s="2"/>
      <c r="I302" s="2" t="s">
        <v>13</v>
      </c>
    </row>
    <row r="303" spans="1:9">
      <c r="A303" s="43" t="s">
        <v>108</v>
      </c>
      <c r="B303" s="23" t="s">
        <v>45</v>
      </c>
      <c r="C303" s="12">
        <v>115.5</v>
      </c>
      <c r="D303" s="70"/>
      <c r="E303" s="9"/>
      <c r="F303" s="7"/>
      <c r="G303" s="2"/>
      <c r="H303" s="2"/>
      <c r="I303" s="2" t="s">
        <v>13</v>
      </c>
    </row>
    <row r="304" spans="1:9">
      <c r="A304" s="43" t="s">
        <v>162</v>
      </c>
      <c r="B304" s="23" t="s">
        <v>45</v>
      </c>
      <c r="C304" s="12">
        <v>114.41</v>
      </c>
      <c r="D304" s="70"/>
      <c r="E304" s="9"/>
      <c r="F304" s="7"/>
      <c r="G304" s="2"/>
      <c r="H304" s="2"/>
      <c r="I304" s="2" t="s">
        <v>13</v>
      </c>
    </row>
    <row r="305" spans="1:11">
      <c r="A305" s="43" t="s">
        <v>109</v>
      </c>
      <c r="B305" s="23" t="s">
        <v>45</v>
      </c>
      <c r="C305" s="12">
        <v>72</v>
      </c>
      <c r="D305" s="70"/>
      <c r="E305" s="9"/>
      <c r="F305" s="7"/>
      <c r="G305" s="2"/>
      <c r="H305" s="2"/>
      <c r="I305" s="2" t="s">
        <v>13</v>
      </c>
    </row>
    <row r="306" spans="1:11">
      <c r="A306" s="43" t="s">
        <v>110</v>
      </c>
      <c r="B306" s="23" t="s">
        <v>45</v>
      </c>
      <c r="C306" s="12">
        <v>68</v>
      </c>
      <c r="D306" s="70"/>
      <c r="E306" s="9"/>
      <c r="F306" s="7"/>
      <c r="G306" s="2"/>
      <c r="H306" s="2"/>
      <c r="I306" s="2" t="s">
        <v>13</v>
      </c>
    </row>
    <row r="307" spans="1:11">
      <c r="A307" s="43" t="s">
        <v>180</v>
      </c>
      <c r="B307" s="23" t="s">
        <v>45</v>
      </c>
      <c r="C307" s="12">
        <v>57.97</v>
      </c>
      <c r="D307" s="70"/>
      <c r="E307" s="9"/>
      <c r="F307" s="7"/>
      <c r="G307" s="2"/>
      <c r="H307" s="2"/>
      <c r="I307" s="2" t="s">
        <v>13</v>
      </c>
    </row>
    <row r="308" spans="1:11">
      <c r="A308" s="43" t="s">
        <v>163</v>
      </c>
      <c r="B308" s="23" t="s">
        <v>45</v>
      </c>
      <c r="C308" s="12">
        <v>57</v>
      </c>
      <c r="D308" s="70"/>
      <c r="E308" s="9"/>
      <c r="F308" s="7"/>
      <c r="G308" s="2"/>
      <c r="H308" s="2"/>
      <c r="I308" s="2" t="s">
        <v>13</v>
      </c>
    </row>
    <row r="309" spans="1:11">
      <c r="A309" s="43" t="s">
        <v>111</v>
      </c>
      <c r="B309" s="23" t="s">
        <v>45</v>
      </c>
      <c r="C309" s="12">
        <v>42.5</v>
      </c>
      <c r="D309" s="70"/>
      <c r="E309" s="9"/>
      <c r="F309" s="7"/>
      <c r="G309" s="2"/>
      <c r="H309" s="2"/>
      <c r="I309" s="2" t="s">
        <v>13</v>
      </c>
    </row>
    <row r="310" spans="1:11">
      <c r="A310" s="43" t="s">
        <v>195</v>
      </c>
      <c r="B310" s="23" t="s">
        <v>45</v>
      </c>
      <c r="C310" s="12">
        <v>9.1</v>
      </c>
      <c r="D310" s="70"/>
      <c r="E310" s="9"/>
      <c r="F310" s="7"/>
      <c r="G310" s="2"/>
      <c r="H310" s="2"/>
      <c r="I310" s="2" t="s">
        <v>13</v>
      </c>
    </row>
    <row r="311" spans="1:11">
      <c r="A311" s="43" t="s">
        <v>181</v>
      </c>
      <c r="B311" s="23" t="s">
        <v>45</v>
      </c>
      <c r="C311" s="12">
        <v>1.35</v>
      </c>
      <c r="D311" s="70"/>
      <c r="E311" s="9"/>
      <c r="F311" s="7"/>
      <c r="G311" s="2"/>
      <c r="H311" s="2"/>
      <c r="I311" s="2" t="s">
        <v>13</v>
      </c>
    </row>
    <row r="312" spans="1:11">
      <c r="A312" s="43" t="s">
        <v>112</v>
      </c>
      <c r="B312" s="23" t="s">
        <v>45</v>
      </c>
      <c r="C312" s="12">
        <v>0.56000000000000005</v>
      </c>
      <c r="D312" s="70"/>
      <c r="E312" s="9"/>
      <c r="F312" s="7"/>
      <c r="G312" s="2"/>
      <c r="H312" s="2"/>
      <c r="I312" s="2" t="s">
        <v>13</v>
      </c>
    </row>
    <row r="313" spans="1:11">
      <c r="A313" s="43" t="s">
        <v>113</v>
      </c>
      <c r="B313" s="23" t="s">
        <v>45</v>
      </c>
      <c r="C313" s="12">
        <v>0.02</v>
      </c>
      <c r="D313" s="70"/>
      <c r="E313" s="9"/>
      <c r="F313" s="7"/>
      <c r="G313" s="2"/>
      <c r="H313" s="2"/>
      <c r="I313" s="2" t="s">
        <v>13</v>
      </c>
    </row>
    <row r="314" spans="1:11">
      <c r="A314" s="43"/>
      <c r="B314" s="23"/>
      <c r="C314" s="12"/>
      <c r="D314" s="12"/>
      <c r="E314" s="9"/>
      <c r="F314" s="7"/>
      <c r="G314" s="2"/>
      <c r="H314" s="2"/>
      <c r="I314" s="2"/>
      <c r="J314" s="67"/>
      <c r="K314" s="64"/>
    </row>
    <row r="315" spans="1:11">
      <c r="A315" s="3" t="s">
        <v>114</v>
      </c>
      <c r="B315" s="6"/>
      <c r="C315" s="26"/>
      <c r="D315" s="2"/>
      <c r="E315" s="9"/>
      <c r="F315" s="7"/>
      <c r="G315" s="7">
        <f>+G176+G138+G135+G128+G72+G4</f>
        <v>23440840859.723999</v>
      </c>
      <c r="H315" s="2"/>
      <c r="I315" s="2"/>
      <c r="J315" s="67"/>
      <c r="K315" s="65"/>
    </row>
    <row r="316" spans="1:11">
      <c r="A316" s="3"/>
      <c r="B316" s="6"/>
      <c r="C316" s="26"/>
      <c r="D316" s="2"/>
      <c r="E316" s="9"/>
      <c r="F316" s="7"/>
      <c r="G316" s="7"/>
      <c r="H316" s="2"/>
      <c r="I316" s="2"/>
      <c r="J316" s="67"/>
      <c r="K316" s="65"/>
    </row>
    <row r="317" spans="1:11">
      <c r="A317" s="1" t="s">
        <v>115</v>
      </c>
      <c r="B317" s="6"/>
      <c r="C317" s="26"/>
      <c r="D317" s="2"/>
      <c r="E317" s="9"/>
      <c r="F317" s="11"/>
      <c r="G317" s="11"/>
      <c r="H317" s="2"/>
      <c r="I317" s="2"/>
    </row>
    <row r="318" spans="1:11">
      <c r="A318" s="1" t="s">
        <v>116</v>
      </c>
      <c r="B318" s="6"/>
      <c r="C318" s="26"/>
      <c r="D318" s="2"/>
      <c r="E318" s="9"/>
      <c r="F318" s="7"/>
      <c r="G318" s="7">
        <f>SUM(F319:F321)</f>
        <v>100000000</v>
      </c>
      <c r="H318" s="2"/>
      <c r="I318" s="2"/>
    </row>
    <row r="319" spans="1:11">
      <c r="A319" s="33" t="s">
        <v>117</v>
      </c>
      <c r="B319" s="6"/>
      <c r="C319" s="26"/>
      <c r="D319" s="44">
        <f>SUM(D320)</f>
        <v>100000000</v>
      </c>
      <c r="E319" s="9"/>
      <c r="F319" s="7">
        <f>+C319*E319+D319</f>
        <v>100000000</v>
      </c>
      <c r="G319" s="3"/>
      <c r="H319" s="2"/>
      <c r="I319" s="2"/>
    </row>
    <row r="320" spans="1:11">
      <c r="A320" s="2" t="s">
        <v>147</v>
      </c>
      <c r="B320" s="45" t="s">
        <v>157</v>
      </c>
      <c r="C320" s="26"/>
      <c r="D320" s="46">
        <v>100000000</v>
      </c>
      <c r="E320" s="47"/>
      <c r="F320" s="48"/>
      <c r="G320" s="48"/>
      <c r="H320" s="48"/>
      <c r="I320" s="2" t="s">
        <v>13</v>
      </c>
    </row>
    <row r="321" spans="1:13">
      <c r="A321" s="2"/>
      <c r="B321" s="23"/>
      <c r="C321" s="26"/>
      <c r="D321" s="11"/>
      <c r="E321" s="9"/>
      <c r="F321" s="7"/>
      <c r="G321" s="7"/>
      <c r="H321" s="12"/>
      <c r="I321" s="2"/>
    </row>
    <row r="322" spans="1:13">
      <c r="A322" s="1" t="s">
        <v>119</v>
      </c>
      <c r="B322" s="6"/>
      <c r="C322" s="26"/>
      <c r="D322" s="11"/>
      <c r="E322" s="9"/>
      <c r="F322" s="7"/>
      <c r="G322" s="7">
        <f>SUM(F323:F328)</f>
        <v>934000000</v>
      </c>
      <c r="H322" s="2"/>
      <c r="I322" s="2"/>
    </row>
    <row r="323" spans="1:13">
      <c r="A323" s="2" t="s">
        <v>120</v>
      </c>
      <c r="B323" s="6"/>
      <c r="C323" s="49">
        <f>SUM(C324:C326)</f>
        <v>0</v>
      </c>
      <c r="D323" s="50">
        <f>SUM(D324:D326)</f>
        <v>0</v>
      </c>
      <c r="E323" s="9"/>
      <c r="F323" s="7">
        <f>+(C323*E323)+D323</f>
        <v>0</v>
      </c>
      <c r="G323" s="7"/>
      <c r="H323" s="2"/>
      <c r="I323" s="2"/>
    </row>
    <row r="324" spans="1:13">
      <c r="A324" s="41" t="s">
        <v>121</v>
      </c>
      <c r="B324" s="51"/>
      <c r="C324" s="26"/>
      <c r="D324" s="52"/>
      <c r="E324" s="9"/>
      <c r="F324" s="7"/>
      <c r="G324" s="7"/>
      <c r="H324" s="2"/>
      <c r="I324" s="2"/>
    </row>
    <row r="325" spans="1:13">
      <c r="A325" s="53" t="s">
        <v>122</v>
      </c>
      <c r="B325" s="51"/>
      <c r="C325" s="26"/>
      <c r="D325" s="52"/>
      <c r="E325" s="9"/>
      <c r="F325" s="7"/>
      <c r="G325" s="7"/>
      <c r="H325" s="2"/>
      <c r="I325" s="2"/>
    </row>
    <row r="326" spans="1:13">
      <c r="A326" s="41" t="s">
        <v>123</v>
      </c>
      <c r="B326" s="51" t="s">
        <v>65</v>
      </c>
      <c r="C326" s="26">
        <v>0</v>
      </c>
      <c r="D326" s="42">
        <v>0</v>
      </c>
      <c r="E326" s="9"/>
      <c r="F326" s="7"/>
      <c r="G326" s="7"/>
      <c r="H326" s="2"/>
      <c r="I326" s="2" t="s">
        <v>13</v>
      </c>
    </row>
    <row r="327" spans="1:13">
      <c r="A327" s="41"/>
      <c r="B327" s="51"/>
      <c r="C327" s="26"/>
      <c r="D327" s="42"/>
      <c r="E327" s="9"/>
      <c r="F327" s="7"/>
      <c r="G327" s="7"/>
      <c r="H327" s="2"/>
      <c r="I327" s="2"/>
    </row>
    <row r="328" spans="1:13">
      <c r="A328" s="63" t="s">
        <v>155</v>
      </c>
      <c r="B328" s="51"/>
      <c r="C328" s="54"/>
      <c r="D328" s="62">
        <f>SUM(D329)</f>
        <v>934000000</v>
      </c>
      <c r="E328" s="9"/>
      <c r="F328" s="7">
        <f>+D328</f>
        <v>934000000</v>
      </c>
      <c r="G328" s="7"/>
      <c r="H328" s="2"/>
      <c r="I328" s="2"/>
    </row>
    <row r="329" spans="1:13">
      <c r="A329" s="63" t="s">
        <v>155</v>
      </c>
      <c r="B329" s="51" t="s">
        <v>65</v>
      </c>
      <c r="C329" s="54"/>
      <c r="D329" s="55">
        <v>934000000</v>
      </c>
      <c r="E329" s="9"/>
      <c r="F329" s="7"/>
      <c r="G329" s="7"/>
      <c r="H329" s="2"/>
      <c r="I329" s="2"/>
    </row>
    <row r="330" spans="1:13">
      <c r="A330" s="59"/>
      <c r="B330" s="51"/>
      <c r="C330" s="54"/>
      <c r="D330" s="55"/>
      <c r="E330" s="9"/>
      <c r="F330" s="7"/>
      <c r="G330" s="7"/>
      <c r="H330" s="2"/>
      <c r="I330" s="2" t="s">
        <v>13</v>
      </c>
    </row>
    <row r="331" spans="1:13">
      <c r="A331" s="2" t="s">
        <v>124</v>
      </c>
      <c r="B331" s="2"/>
      <c r="C331" s="56"/>
      <c r="D331" s="57"/>
      <c r="E331" s="58"/>
      <c r="F331" s="7"/>
      <c r="G331" s="7">
        <f>SUM(G318:G326)</f>
        <v>1034000000</v>
      </c>
      <c r="H331" s="2"/>
      <c r="I331" s="2"/>
      <c r="J331" s="67"/>
      <c r="K331" s="65"/>
      <c r="L331" s="64"/>
      <c r="M331" s="64"/>
    </row>
    <row r="332" spans="1:13">
      <c r="A332" s="2" t="s">
        <v>318</v>
      </c>
      <c r="B332" s="2"/>
      <c r="C332" s="56"/>
      <c r="D332" s="57"/>
      <c r="E332" s="58"/>
      <c r="F332" s="7"/>
      <c r="G332" s="7">
        <f>+G315+G331</f>
        <v>24474840859.723999</v>
      </c>
      <c r="H332" s="2"/>
      <c r="I332" s="2"/>
    </row>
    <row r="333" spans="1:13">
      <c r="A333" s="2"/>
      <c r="B333" s="2"/>
      <c r="C333" s="56"/>
      <c r="D333" s="57"/>
      <c r="E333" s="2"/>
      <c r="F333" s="2"/>
      <c r="G333" s="2"/>
      <c r="H333" s="2"/>
      <c r="I333" s="2"/>
    </row>
    <row r="334" spans="1:13">
      <c r="A334" s="2" t="s">
        <v>125</v>
      </c>
      <c r="B334" s="2"/>
      <c r="C334" s="2"/>
      <c r="D334" s="2"/>
      <c r="E334" s="2"/>
      <c r="F334" s="2"/>
      <c r="G334" s="2"/>
      <c r="H334" s="2"/>
      <c r="I334" s="2"/>
    </row>
    <row r="335" spans="1:13">
      <c r="A335" s="33" t="s">
        <v>197</v>
      </c>
      <c r="B335" s="2"/>
      <c r="C335" s="2"/>
      <c r="D335" s="2"/>
      <c r="E335" s="2"/>
      <c r="F335" s="2"/>
      <c r="G335" s="2"/>
      <c r="H335" s="2"/>
      <c r="I335" s="2"/>
    </row>
    <row r="336" spans="1:13">
      <c r="A336" s="33" t="s">
        <v>126</v>
      </c>
      <c r="B336" s="2"/>
      <c r="C336" s="2"/>
      <c r="D336" s="2"/>
      <c r="E336" s="2"/>
      <c r="F336" s="2"/>
      <c r="G336" s="2"/>
      <c r="H336" s="2"/>
      <c r="I336" s="2"/>
    </row>
    <row r="337" spans="1:9">
      <c r="A337" s="33" t="s">
        <v>127</v>
      </c>
      <c r="B337" s="2"/>
      <c r="C337" s="2"/>
      <c r="D337" s="2"/>
      <c r="E337" s="2"/>
      <c r="F337" s="2"/>
      <c r="G337" s="2"/>
      <c r="H337" s="2"/>
      <c r="I337" s="2"/>
    </row>
    <row r="338" spans="1:9">
      <c r="A338" s="33" t="s">
        <v>198</v>
      </c>
      <c r="B338" s="2"/>
      <c r="C338" s="2"/>
      <c r="D338" s="2"/>
      <c r="E338" s="2"/>
      <c r="F338" s="2"/>
      <c r="G338" s="2"/>
      <c r="H338" s="2"/>
      <c r="I338" s="2"/>
    </row>
    <row r="339" spans="1:9">
      <c r="A339" s="33" t="s">
        <v>128</v>
      </c>
      <c r="B339" s="2"/>
      <c r="C339" s="2"/>
      <c r="D339" s="2"/>
      <c r="E339" s="2"/>
      <c r="F339" s="2"/>
      <c r="G339" s="2"/>
      <c r="H339" s="2"/>
      <c r="I339" s="2"/>
    </row>
    <row r="340" spans="1:9">
      <c r="A340" s="33"/>
      <c r="B340" s="2"/>
      <c r="C340" s="2"/>
      <c r="D340" s="2"/>
      <c r="E340" s="2"/>
      <c r="F340" s="2"/>
      <c r="G340" s="2"/>
      <c r="H340" s="2"/>
      <c r="I340" s="2"/>
    </row>
    <row r="341" spans="1:9">
      <c r="A341" s="33"/>
      <c r="B341" s="2"/>
      <c r="C341" s="2"/>
      <c r="D341" s="2"/>
      <c r="E341" s="2"/>
      <c r="F341" s="2"/>
      <c r="G341" s="2"/>
      <c r="H341" s="2"/>
      <c r="I341" s="2"/>
    </row>
    <row r="342" spans="1:9">
      <c r="A342" s="33"/>
      <c r="B342" s="2"/>
      <c r="C342" s="2"/>
      <c r="D342" s="2"/>
      <c r="E342" s="2"/>
      <c r="F342" s="2"/>
      <c r="G342" s="2"/>
      <c r="H342" s="2"/>
      <c r="I342" s="2"/>
    </row>
    <row r="343" spans="1:9">
      <c r="A343" s="1" t="s">
        <v>62</v>
      </c>
      <c r="B343" s="2"/>
      <c r="C343" s="2"/>
      <c r="D343" s="2"/>
      <c r="E343" s="2"/>
      <c r="F343" s="2"/>
      <c r="G343" s="2"/>
      <c r="H343" s="2"/>
      <c r="I343" s="2"/>
    </row>
    <row r="344" spans="1:9">
      <c r="A344" s="1" t="s">
        <v>129</v>
      </c>
      <c r="B344" s="2"/>
      <c r="C344" s="2"/>
      <c r="D344" s="2"/>
      <c r="E344" s="2"/>
      <c r="F344" s="2"/>
      <c r="G344" s="2"/>
      <c r="H344" s="2"/>
      <c r="I344" s="2"/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RDtfOWe6DJySDYdxe9WyNeO9nuCrVa2dmmblzCY/tdk=</DigestValue>
    </Reference>
    <Reference Type="http://www.w3.org/2000/09/xmldsig#Object" URI="#idOfficeObject">
      <DigestMethod Algorithm="http://www.w3.org/2001/04/xmlenc#sha256"/>
      <DigestValue>yS7cWicjnQPeLDK2jg0KNlKuMTVQleMBtSJKdsZzCcA=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wz884316zOYm6ZP5A8wfLm74ksDqEG+RxGu9jdeW32s=</DigestValue>
    </Reference>
    <Reference Type="http://www.w3.org/2000/09/xmldsig#Object" URI="#idValidSigLnImg">
      <DigestMethod Algorithm="http://www.w3.org/2001/04/xmlenc#sha256"/>
      <DigestValue>jrbytFd/SeUDWgp9I5MQpJiYJOhpipFncTu4HRI9S3A=</DigestValue>
    </Reference>
    <Reference Type="http://www.w3.org/2000/09/xmldsig#Object" URI="#idInvalidSigLnImg">
      <DigestMethod Algorithm="http://www.w3.org/2001/04/xmlenc#sha256"/>
      <DigestValue>Z9u+8jtU+6EW11ocukUwaZSVwjMHB+ezlPD1+ntS73o=</DigestValue>
    </Reference>
  </SignedInfo>
  <SignatureValue>IopYZPMQN0GgPRt7SnWi81bxLeDKgsx7vheKbR41HM+bZ9d/J2Q9/lGT7YNw6wdj+0PiXGo5TECG
HM9w/2+BeQXhzmpvjBZ235AvzrnaiepwK/Y1aZTnB/c7OyW+vb2+x3uL08NZujwkIrAjQoR2u2/j
pNyqpl1MEVPme8mwm/ov0V17gAJVxHVdAeytp/cnUIr1KDVdYIYcXJ28xufLJe8Vd1IzU+enGlFU
EF6spgSWNdsbpyc63ceUpajuVL8sGBLD48RjNuw1G7sQa08bMidjD1lR0CWrxoC4YHmUK3lwBAy4
dn5Gabb/+Qr3mAPubexVN7sgAZ52wlvlziOGJQ==</SignatureValue>
  <KeyInfo>
    <X509Data>
      <X509Certificate>MIID8jCCAtqgAwIBAgIQjHrVPxel9IFOo9fYXf0SvjANBgkqhkiG9w0BAQsFADB4MXYwEQYKCZImiZPyLGQBGRYDbmV0MBUGCgmSJomT8ixkARkWB3dpbmRvd3MwHQYDVQQDExZNUy1Pcmdhbml6YXRpb24tQWNjZXNzMCsGA1UECxMkODJkYmFjYTQtM2U4MS00NmNhLTljNzMtMDk1MGMxZWFjYTk3MB4XDTIyMDcxMTE3MzAyMFoXDTMyMDcxMTE4MDAyMFowLzEtMCsGA1UEAxMkMTgwZjhiZTUtOTMwMS00ZGU4LWFjNTQtMzM0NmJmYWZkOTA0MIIBIjANBgkqhkiG9w0BAQEFAAOCAQ8AMIIBCgKCAQEA3sd4FqRxJFBWtfnCml0uhp2mvssDuUEa4r+nDvb+pHGDDUBbb1zGmjqyzZbNtoq+Y4qwHaN0XH7yFzfJycoJmAXDTyQYNzPug1PbvHBFr6e9ttsarKBwRMQfJtWSfUg5b8AGLFGxPg+DJSYB06wdpansvO5sm4Lp6PHQVZQuozqTj5DF4PtH3l6RMlf49YQaF3ULA/6ByDIvYzWMlgJJoViXP/1gyP2X1dgNDLwS3UC3DYciKEe3CLZzYO7VHwRr5RCziHmE3EpTmdjy4jQ2bsGyrd9TdlIMEl97MmoCrDyeqG66vcx6TLLB8cICWfiu0hvqBCB5D1VssKWMCUQNYQIDAQABo4HAMIG9MAwGA1UdEwEB/wQCMAAwFgYDVR0lAQH/BAwwCgYIKwYBBQUHAwIwIgYLKoZIhvcUAQWCHAIEEwSBEOWLDxgBk+hNrFQzRr+v2QQwIgYLKoZIhvcUAQWCHAMEEwSBEJ00xP2kSe9Pl0o1o3iZ+JkwIgYLKoZIhvcUAQWCHAUEEwSBEN0NKzbuwZJLmMte18/29oUwFAYLKoZIhvcUAQWCHAgEBQSBAlNBMBMGCyqGSIb3FAEFghwHBAQEgQEwMA0GCSqGSIb3DQEBCwUAA4IBAQAKsohA+/L3xvrbEBArajnqielam/X+5YfDreU8IdC9n+yplRsn3gPQ1d/IQIjRu3SQIup3HrA1VhneO09VMypS9W3/NL/ugJdoHmo7I9tX/E6WLyeqYFPKzmRtmNZ+4XPxAkkOYZFBM6L8htFGIw5Qc8QxCm0wJKpvxD+PyjlfypMhVcXBmClFFOyylDyu17mHu3COoja/cTxDZObENozWvG8QIu6/sEWf1DaXmk0IUJkCpXbyAjLrWWPLeRrcwYe2YJLV0nuN8+0CMhdNK+/V37sWLm8Gs5YVU5/feJlrew6pYVmvNRb9VrqPzm/yp251lRIdiyBRv42FWM+6IIK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Xvwy5zBDwiwdPmy+FgGoLkLGLoQX0VROVrqYDVR/01Q=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/KZdiDncngZvmPmfeGL4JzRHQYO27wTiVHA7mNKsYbY=</DigestValue>
      </Reference>
      <Reference URI="/xl/media/image1.emf?ContentType=image/x-emf">
        <DigestMethod Algorithm="http://www.w3.org/2001/04/xmlenc#sha256"/>
        <DigestValue>uJX+XqoPHn4K3p6f5xk/Wy5mlZHXJDE1FCK/c0BIXd0=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6MaX+BC4pugp7WZMP0bP78G/ld9y6795wOdxRbS4Yp0=</DigestValue>
      </Reference>
      <Reference URI="/xl/sharedStrings.xml?ContentType=application/vnd.openxmlformats-officedocument.spreadsheetml.sharedStrings+xml">
        <DigestMethod Algorithm="http://www.w3.org/2001/04/xmlenc#sha256"/>
        <DigestValue>cfTrE9REnoQFKQtNpt69Nun+YODDS1wFNs2AtBLywFw=</DigestValue>
      </Reference>
      <Reference URI="/xl/styles.xml?ContentType=application/vnd.openxmlformats-officedocument.spreadsheetml.styles+xml">
        <DigestMethod Algorithm="http://www.w3.org/2001/04/xmlenc#sha256"/>
        <DigestValue>jsw8vKBLoTFH/Y8wIOgnSLvPDu09aFshlCq3bGuRmfA=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Ng6yL7iLx66WabGxMFjNnawzCr9o1RgOl1mYz2HSuSg=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imJ/1l1CEifrU39AiS4PLYa68Pe7pGk0JDTS7kHZIi8=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2023-09-11T14:04:20Z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{29C5E15F-E169-4A89-A440-7736687EEAB1}</SetupID>
          <SignatureText>Sergio Perez</SignatureText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2023-09-11T14:04:20Z</xd:SigningTime>
          <xd:SigningCertificate>
            <xd:Cert>
              <xd:CertDigest>
                <DigestMethod Algorithm="http://www.w3.org/2001/04/xmlenc#sha256"/>
                <DigestValue>50DIf42u7c348iCwx45MXtjSUPMnpGhSlDvN5W2mPkY=</DigestValue>
              </xd:CertDigest>
              <xd:IssuerSerial>
                <X509IssuerName>DC=net + DC=windows + CN=MS-Organization-Access + OU=82dbaca4-3e81-46ca-9c73-0950c1eaca97</X509IssuerName>
                <X509SerialNumber>186729704778568070010513044326118658750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UBAAB/AAAAAAAAAAAAAACJHAAAaQwAACBFTUYAAAEAqBsAAKo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oJC3Mf5/AAAAAAAAAAAAADASAAAAAAAAQAAAwP1/AAAwFlAw/n8AAH6kS9j9fwAABAAAAAAAAAAwFlAw/n8AAJm+Nrg2AAAAAAAAAAAAAAAnGs0lxYoAAGYAAAA2AAAASAAAAAAAAABwCazY/X8AACATtdj9fwAAoB2D2AAAAAABAAAAAAAAAFYlrNj9fwAAAABQMP5/AAAAAAAAAAAAAAAAAAA2AAAAgbdWL/5/AAAAAAAAAAAAAHALAAAAAAAAwJPBZMcBAADowDa4NgAAAMCTwWTHAQAAu6ZaL/5/AACwvza4NgAAAEnANrg2AAAAAAAAAAAAAAAAAAAAZHYACAAAAAAlAAAADAAAAAEAAAAYAAAADAAAAAAAAAASAAAADAAAAAEAAAAeAAAAGAAAAMMAAAAEAAAA9wAAABEAAAAlAAAADAAAAAEAAABUAAAAhAAAAMQAAAAEAAAA9QAAABAAAAABAAAAAMDGQb6ExkHEAAAABAAAAAkAAABMAAAAAAAAAAAAAAAAAAAA//////////9gAAAAMQAxAC8AOQAvADIAMAAyADM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CQAAAAEAAAAJAAAAAAAAAP/////HAQAAiL59L/5/AAAAAAAAAAAAAAAAAAAAAAAAUMs2uDYAAAAYyza4NgAAAAAAAAAAAAAAAAAAAAAAAACHb80lxYoAACicfCH+fwAAEQAAAAAAAADwxrRkxwEAAMCTwWTHAQAAcMw2uAAAAAAAAAAAAAAAAAcAAAAAAAAAoJE0b8cBAACsyza4NgAAAOnLNrg2AAAAgbdWL/5/AABQyza4NgAAAIZNWy8AAAAAtyYwjILQAAARAAAAAAAAAMCTwWTHAQAAu6ZaL/5/AABQyza4NgAAAOnLNrg2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//8AAAAAAQAAAMA+vXfHAQAAAAAAAAAAAACIvn0v/n8AAAAAAAAAAAAAgH9mb8cBAADf6VWB0N3ZAQIAAAAAAAAAAAAAAAAAAAAAAAAAAAAAANdkzSXFigAAuPp91v1/AACA/33W/X8AAOD///8AAAAAwJPBZMcBAAC4xza4AAAAAAAAAAAAAAAABgAAAAAAAAAgAAAAAAAAANzGNrg2AAAAGcc2uDYAAACBt1Yv/n8AAAAAAAAAAAAAAAAAAAAAAABoexNvxwEAAAAAAAAAAAAAwJPBZMcBAAC7plov/n8AAIDGNrg2AAAAGcc2uDYAAAAAAAAAAAAAAAAAAABkdgAIAAAAACUAAAAMAAAAAwAAABgAAAAMAAAAAAAAABIAAAAMAAAAAQAAABYAAAAMAAAACAAAAFQAAABUAAAACgAAACcAAAAeAAAASgAAAAEAAAAAwMZBvoTGQQoAAABLAAAAAQAAAEwAAAAEAAAACQAAACcAAAAgAAAASwAAAFAAAABYADa4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IAAAAAAAAAIi+fS/+fwAAAAAAAAAAAAAcPADWAACAPwAAgD8AAIA//v////////8AAAAAAAAAAAAAAAAAAAAAt2PNJcWKAAAAAAAAAAAAAAgAAAAAAAAA8P///wAAAADAk8FkxwEAAFjINrgAAAAAAAAAAAAAAAAJAAAAAAAAACAAAAAAAAAAfMc2uDYAAAC5xza4NgAAAIG3Vi/+fwAAAAAAAAAAAACJyATWAAAAANi6y3HHAQAAAAAAAAAAAADAk8FkxwEAALumWi/+fwAAIMc2uDYAAAC5xza4NgAAAKCk5XbHAQAAAAAAAGR2AAgAAAAAJQAAAAwAAAAEAAAAGAAAAAwAAAAAAAAAEgAAAAwAAAABAAAAHgAAABgAAAApAAAAMwAAAIIAAABIAAAAJQAAAAwAAAAEAAAAVAAAAJQAAAAqAAAAMwAAAIAAAABHAAAAAQAAAADAxkG+hMZBKgAAADMAAAAMAAAATAAAAAAAAAAAAAAAAAAAAP//////////ZAAAAFMAZQByAGcAaQBvACAAUABlAHIAZQB6AAkAAAAIAAAABgAAAAkAAAAEAAAACQAAAAQAAAAJAAAACAAAAAYAAAAIAAAABwAAAEsAAABAAAAAMAAAAAUAAAAgAAAAAQAAAAEAAAAQAAAAAAAAAAAAAAAmAQAAgAAAAAAAAAAAAAAAJgEAAIAAAAAlAAAADAAAAAIAAAAnAAAAGAAAAAUAAAAAAAAA////AAAAAAAlAAAADAAAAAUAAABMAAAAZAAAAAAAAABQAAAAJQEAAHwAAAAAAAAAUAAAACY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IAAAAXAAAAAEAAAAAwMZBvoTGQQoAAABQAAAADAAAAEwAAAAAAAAAAAAAAAAAAAD//////////2QAAABTAGUAcgBnAGkAbwAgAFAA6QByAGUAegAGAAAABgAAAAQAAAAHAAAAAwAAAAcAAAADAAAABgAAAAYAAAAEAAAABgAAAAUAAABLAAAAQAAAADAAAAAFAAAAIAAAAAEAAAABAAAAEAAAAAAAAAAAAAAAJgEAAIAAAAAAAAAAAAAAACY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yAAAAbAAAAAEAAAAAwMZBvoTGQQoAAABgAAAACAAAAEwAAAAAAAAAAAAAAAAAAAD//////////1wAAABEAGkAcgBlAGMAdABvAHIACAAAAAMAAAAEAAAABgAAAAUAAAAEAAAABwAAAAQAAABLAAAAQAAAADAAAAAFAAAAIAAAAAEAAAABAAAAEAAAAAAAAAAAAAAAJgEAAIAAAAAAAAAAAAAAACYBAACAAAAAJQAAAAwAAAACAAAAJwAAABgAAAAFAAAAAAAAAP///wAAAAAAJQAAAAwAAAAFAAAATAAAAGQAAAAJAAAAcAAAABwBAAB8AAAACQAAAHAAAAAUAQAADQAAACEA8AAAAAAAAAAAAAAAgD8AAAAAAAAAAAAAgD8AAAAAAAAAAAAAAAAAAAAAAAAAAAAAAAAAAAAAAAAAACUAAAAMAAAAAAAAgCgAAAAMAAAABQAAACUAAAAMAAAAAQAAABgAAAAMAAAAAAAAABIAAAAMAAAAAQAAABYAAAAMAAAAAAAAAFQAAAB0AQAACgAAAHAAAAAbAQAAfAAAAAEAAAAAwMZBvoTGQQoAAABwAAAAMQAAAEwAAAAEAAAACQAAAHAAAAAdAQAAfQAAALAAAABGAGkAcgBtAGEAZABvACAAcABvAHIAOgAgADEAOAAwAGYAOABiAGUANQAtADkAMwAwADEALQA0AGQAZQA4AC0AYQBjADUANAAtADMAMwA0ADYAYgBmAGEAZgBkADkAMAA0AAAABgAAAAMAAAAEAAAACQAAAAYAAAAHAAAABwAAAAMAAAAHAAAABwAAAAQAAAADAAAAAwAAAAYAAAAGAAAABgAAAAQAAAAGAAAABwAAAAYAAAAGAAAABAAAAAYAAAAGAAAABgAAAAYAAAAEAAAABgAAAAcAAAAGAAAABgAAAAQAAAAGAAAABQAAAAYAAAAGAAAABAAAAAYAAAAGAAAABgAAAAYAAAAHAAAABAAAAAYAAAAEAAAABwAAAAYAAAAGAAAABgAAABYAAAAMAAAAAAAAACUAAAAMAAAAAgAAAA4AAAAUAAAAAAAAABAAAAAUAAAA</Object>
  <Object Id="idInvalidSigLnImg">AQAAAGwAAAAAAAAAAAAAACUBAAB/AAAAAAAAAAAAAACJHAAAaQwAACBFTUYAAAEASB8AALA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Q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CQtzH+fwAAAAAAAAAAAAAwEgAAAAAAAEAAAMD9fwAAMBZQMP5/AAB+pEvY/X8AAAQAAAAAAAAAMBZQMP5/AACZvja4NgAAAAAAAAAAAAAAJxrNJcWKAABmAAAANgAAAEgAAAAAAAAAcAms2P1/AAAgE7XY/X8AAKAdg9gAAAAAAQAAAAAAAABWJazY/X8AAAAAUDD+fwAAAAAAAAAAAAAAAAAANgAAAIG3Vi/+fwAAAAAAAAAAAABwCwAAAAAAAMCTwWTHAQAA6MA2uDYAAADAk8FkxwEAALumWi/+fwAAsL82uDYAAABJwDa4Ng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CYBAACAAAAAAAAAAAAAAAAmAQAAgAAAAFIAAABwAQAAAgAAABAAAAAHAAAAAAAAAAAAAAC8AgAAAAAAAAECAiJTAHkAcwB0AGUAbQAAAAAAAAAAAAAAAAAAAAAAAAAAAAAAAAAAAAAAAAAAAAAAAAAAAAAAAAAAAAAAAAAAAAAAAAAAAAkAAAABAAAACQAAAAAAAAD/////xwEAAIi+fS/+fwAAAAAAAAAAAAAAAAAAAAAAAFDLNrg2AAAAGMs2uDYAAAAAAAAAAAAAAAAAAAAAAAAAh2/NJcWKAAAonHwh/n8AABEAAAAAAAAA8Ma0ZMcBAADAk8FkxwEAAHDMNrgAAAAAAAAAAAAAAAAHAAAAAAAAAKCRNG/HAQAArMs2uDYAAADpyza4NgAAAIG3Vi/+fwAAUMs2uDYAAACGTVsvAAAAALcmMIyC0AAAEQAAAAAAAADAk8FkxwEAALumWi/+fwAAUMs2uDYAAADpyza4N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DAPr13xwEAAAAAAAAAAAAAiL59L/5/AAAAAAAAAAAAAIB/Zm/HAQAA3+lVgdDd2QECAAAAAAAAAAAAAAAAAAAAAAAAAAAAAADXZM0lxYoAALj6fdb9fwAAgP991v1/AADg////AAAAAMCTwWTHAQAAuMc2uAAAAAAAAAAAAAAAAAYAAAAAAAAAIAAAAAAAAADcxja4NgAAABnHNrg2AAAAgbdWL/5/AAAAAAAAAAAAAAAAAAAAAAAAaHsTb8cBAAAAAAAAAAAAAMCTwWTHAQAAu6ZaL/5/AACAxja4NgAAABnHNrg2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CIvn0v/n8AAAAAAAAAAAAAHDwA1gAAgD8AAIA/AACAP/7/////////AAAAAAAAAAAAAAAAAAAAALdjzSXFigAAAAAAAAAAAAAIAAAAAAAAAPD///8AAAAAwJPBZMcBAABYyDa4AAAAAAAAAAAAAAAACQAAAAAAAAAgAAAAAAAAAHzHNrg2AAAAucc2uDYAAACBt1Yv/n8AAAAAAAAAAAAAicgE1gAAAADYustxxwEAAAAAAAAAAAAAwJPBZMcBAAC7plov/n8AACDHNrg2AAAAucc2uDYAAACgpOV2xwEAAAAAAABkdgAIAAAAACUAAAAMAAAABAAAABgAAAAMAAAAAAAAABIAAAAMAAAAAQAAAB4AAAAYAAAAKQAAADMAAACCAAAASAAAACUAAAAMAAAABAAAAFQAAACUAAAAKgAAADMAAACAAAAARwAAAAEAAAAAwMZBvoTGQSoAAAAzAAAADAAAAEwAAAAAAAAAAAAAAAAAAAD//////////2QAAABTAGUAcgBnAGkAbwAgAFAAZQByAGUAegAJAAAACAAAAAYAAAAJAAAABAAAAAkAAAAEAAAACQAAAAgAAAAGAAAACAAAAAcAAABLAAAAQAAAADAAAAAFAAAAIAAAAAEAAAABAAAAEAAAAAAAAAAAAAAAJgEAAIAAAAAAAAAAAAAAACYBAACAAAAAJQAAAAwAAAACAAAAJwAAABgAAAAFAAAAAAAAAP///wAAAAAAJQAAAAwAAAAFAAAATAAAAGQAAAAAAAAAUAAAACUBAAB8AAAAAAAAAFAAAAA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SAAAAFwAAAABAAAAAMDGQb6ExkEKAAAAUAAAAAwAAABMAAAAAAAAAAAAAAAAAAAA//////////9kAAAAUwBlAHIAZwBpAG8AIABQAOkAcgBlAHoABgAAAAYAAAAEAAAABwAAAAMAAAAHAAAAAwAAAAYAAAAGAAAABAAAAAYAAAAFAAAASwAAAEAAAAAwAAAABQAAACAAAAABAAAAAQAAABAAAAAAAAAAAAAAACYBAACAAAAAAAAAAAAAAAAm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AMDGQb6ExkEKAAAAYAAAAAgAAABMAAAAAAAAAAAAAAAAAAAA//////////9cAAAARABpAHIAZQBjAHQAbwByAAgAAAADAAAABAAAAAYAAAAFAAAABAAAAAcAAAAEAAAASwAAAEAAAAAwAAAABQAAACAAAAABAAAAAQAAABAAAAAAAAAAAAAAACYBAACAAAAAAAAAAAAAAAAmAQAAgAAAACUAAAAMAAAAAgAAACcAAAAYAAAABQAAAAAAAAD///8AAAAAACUAAAAMAAAABQAAAEwAAABkAAAACQAAAHAAAAAcAQAAfAAAAAkAAABwAAAAFAEAAA0AAAAhAPAAAAAAAAAAAAAAAIA/AAAAAAAAAAAAAIA/AAAAAAAAAAAAAAAAAAAAAAAAAAAAAAAAAAAAAAAAAAAlAAAADAAAAAAAAIAoAAAADAAAAAUAAAAlAAAADAAAAAEAAAAYAAAADAAAAAAAAAASAAAADAAAAAEAAAAWAAAADAAAAAAAAABUAAAAdAEAAAoAAABwAAAAGwEAAHwAAAABAAAAAMDGQb6ExkEKAAAAcAAAADEAAABMAAAABAAAAAkAAABwAAAAHQEAAH0AAACwAAAARgBpAHIAbQBhAGQAbwAgAHAAbwByADoAIAAxADgAMABmADgAYgBlADUALQA5ADMAMAAxAC0ANABkAGUAOAAtAGEAYwA1ADQALQAzADMANAA2AGIAZgBhAGYAZAA5ADAANAAAAAYAAAADAAAABAAAAAkAAAAGAAAABwAAAAcAAAADAAAABwAAAAcAAAAEAAAAAwAAAAMAAAAGAAAABgAAAAYAAAAEAAAABgAAAAcAAAAGAAAABgAAAAQAAAAGAAAABgAAAAYAAAAGAAAABAAAAAYAAAAHAAAABgAAAAYAAAAEAAAABgAAAAUAAAAGAAAABgAAAAQAAAAGAAAABgAAAAYAAAAGAAAABwAAAAQAAAAGAAAABAAAAAc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Sergio Perez</cp:lastModifiedBy>
  <cp:lastPrinted>2023-03-30T12:47:21Z</cp:lastPrinted>
  <dcterms:created xsi:type="dcterms:W3CDTF">2021-11-09T20:26:09Z</dcterms:created>
  <dcterms:modified xsi:type="dcterms:W3CDTF">2023-09-11T14:03:54Z</dcterms:modified>
</cp:coreProperties>
</file>